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งานปี 2564\โคกหนองนาโมเดล\Zoom โคกหนองนา\ก.5\"/>
    </mc:Choice>
  </mc:AlternateContent>
  <bookViews>
    <workbookView xWindow="0" yWindow="0" windowWidth="21600" windowHeight="9780"/>
  </bookViews>
  <sheets>
    <sheet name="ฐานเรียนรู้" sheetId="2" r:id="rId1"/>
    <sheet name="Sheet1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9" i="2" l="1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L226" i="2"/>
  <c r="L225" i="2"/>
  <c r="L224" i="2"/>
  <c r="L223" i="2"/>
  <c r="L222" i="2"/>
  <c r="L221" i="2"/>
  <c r="L220" i="2"/>
  <c r="L219" i="2"/>
  <c r="F241" i="2" l="1"/>
  <c r="L241" i="2"/>
  <c r="L203" i="2" l="1"/>
  <c r="L202" i="2"/>
  <c r="L199" i="2"/>
  <c r="L198" i="2"/>
  <c r="L197" i="2"/>
  <c r="L195" i="2"/>
  <c r="L196" i="2"/>
  <c r="L200" i="2"/>
  <c r="L201" i="2"/>
  <c r="L194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50" i="2"/>
  <c r="L149" i="2"/>
  <c r="L141" i="2"/>
  <c r="L142" i="2"/>
  <c r="L143" i="2"/>
  <c r="L144" i="2"/>
  <c r="L145" i="2"/>
  <c r="L146" i="2"/>
  <c r="L147" i="2"/>
  <c r="L148" i="2"/>
  <c r="L125" i="2"/>
  <c r="L124" i="2"/>
  <c r="L123" i="2"/>
  <c r="L122" i="2"/>
  <c r="L121" i="2"/>
  <c r="L120" i="2"/>
  <c r="L119" i="2"/>
  <c r="L118" i="2"/>
  <c r="L115" i="2"/>
  <c r="L116" i="2"/>
  <c r="L117" i="2"/>
  <c r="L114" i="2"/>
  <c r="L102" i="2"/>
  <c r="L101" i="2"/>
  <c r="L100" i="2"/>
  <c r="L99" i="2"/>
  <c r="L98" i="2"/>
  <c r="L97" i="2"/>
  <c r="L96" i="2"/>
  <c r="L95" i="2"/>
  <c r="L90" i="2"/>
  <c r="L91" i="2"/>
  <c r="L92" i="2"/>
  <c r="L93" i="2"/>
  <c r="L94" i="2"/>
  <c r="L88" i="2"/>
  <c r="L89" i="2"/>
  <c r="L87" i="2"/>
  <c r="L22" i="2"/>
  <c r="L49" i="2"/>
  <c r="L61" i="2"/>
  <c r="L62" i="2"/>
  <c r="L63" i="2"/>
  <c r="L64" i="2"/>
  <c r="L65" i="2"/>
  <c r="L66" i="2"/>
  <c r="L67" i="2"/>
  <c r="L68" i="2"/>
  <c r="L60" i="2"/>
  <c r="L48" i="2"/>
  <c r="L47" i="2"/>
  <c r="L46" i="2"/>
  <c r="L45" i="2"/>
  <c r="L44" i="2"/>
  <c r="L43" i="2"/>
  <c r="L42" i="2"/>
  <c r="L41" i="2"/>
  <c r="L36" i="2"/>
  <c r="L37" i="2"/>
  <c r="L38" i="2"/>
  <c r="L39" i="2"/>
  <c r="L40" i="2"/>
  <c r="L35" i="2"/>
  <c r="L34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5" i="2"/>
  <c r="L213" i="2" l="1"/>
  <c r="L188" i="2"/>
  <c r="L163" i="2"/>
  <c r="L136" i="2"/>
  <c r="L109" i="2"/>
  <c r="L82" i="2"/>
  <c r="L55" i="2" a="1"/>
  <c r="L55" i="2" s="1"/>
  <c r="L27" i="2"/>
  <c r="F211" i="2" l="1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G293" i="3"/>
  <c r="G291" i="3"/>
  <c r="G290" i="3"/>
  <c r="G289" i="3"/>
  <c r="G288" i="3"/>
  <c r="G286" i="3"/>
  <c r="G285" i="3"/>
  <c r="G284" i="3"/>
  <c r="G282" i="3"/>
  <c r="G281" i="3"/>
  <c r="G278" i="3"/>
  <c r="G277" i="3"/>
  <c r="G276" i="3"/>
  <c r="G274" i="3"/>
  <c r="G273" i="3"/>
  <c r="G272" i="3"/>
  <c r="G262" i="3"/>
  <c r="G261" i="3"/>
  <c r="G259" i="3"/>
  <c r="G258" i="3"/>
  <c r="G256" i="3"/>
  <c r="G255" i="3"/>
  <c r="G254" i="3"/>
  <c r="G252" i="3"/>
  <c r="G251" i="3"/>
  <c r="G248" i="3"/>
  <c r="G247" i="3"/>
  <c r="G246" i="3"/>
  <c r="G244" i="3"/>
  <c r="G243" i="3"/>
  <c r="G242" i="3"/>
  <c r="G232" i="3"/>
  <c r="G231" i="3"/>
  <c r="G229" i="3"/>
  <c r="G228" i="3"/>
  <c r="G226" i="3"/>
  <c r="G225" i="3"/>
  <c r="G224" i="3"/>
  <c r="G222" i="3"/>
  <c r="G221" i="3"/>
  <c r="G220" i="3"/>
  <c r="G219" i="3"/>
  <c r="G216" i="3"/>
  <c r="G215" i="3"/>
  <c r="G214" i="3"/>
  <c r="G213" i="3"/>
  <c r="G212" i="3"/>
  <c r="G210" i="3"/>
  <c r="G209" i="3"/>
  <c r="G208" i="3"/>
  <c r="G198" i="3"/>
  <c r="G196" i="3"/>
  <c r="G195" i="3"/>
  <c r="G193" i="3"/>
  <c r="G192" i="3"/>
  <c r="G191" i="3"/>
  <c r="G189" i="3"/>
  <c r="G188" i="3"/>
  <c r="G187" i="3"/>
  <c r="G184" i="3"/>
  <c r="G183" i="3"/>
  <c r="G182" i="3"/>
  <c r="G181" i="3"/>
  <c r="G180" i="3"/>
  <c r="G179" i="3"/>
  <c r="G178" i="3"/>
  <c r="G176" i="3"/>
  <c r="G175" i="3"/>
  <c r="G165" i="3"/>
  <c r="G164" i="3"/>
  <c r="G162" i="3"/>
  <c r="G161" i="3"/>
  <c r="G160" i="3"/>
  <c r="G158" i="3"/>
  <c r="G157" i="3"/>
  <c r="G156" i="3"/>
  <c r="G153" i="3"/>
  <c r="G152" i="3"/>
  <c r="G151" i="3"/>
  <c r="G150" i="3"/>
  <c r="G149" i="3"/>
  <c r="G148" i="3"/>
  <c r="G146" i="3"/>
  <c r="G145" i="3"/>
  <c r="G144" i="3"/>
  <c r="G135" i="3"/>
  <c r="G133" i="3"/>
  <c r="G132" i="3"/>
  <c r="G131" i="3"/>
  <c r="G129" i="3"/>
  <c r="G128" i="3"/>
  <c r="G127" i="3"/>
  <c r="G124" i="3"/>
  <c r="G123" i="3"/>
  <c r="G122" i="3"/>
  <c r="G121" i="3"/>
  <c r="G120" i="3"/>
  <c r="G118" i="3"/>
  <c r="G117" i="3"/>
  <c r="G116" i="3"/>
  <c r="G107" i="3"/>
  <c r="G106" i="3"/>
  <c r="G104" i="3"/>
  <c r="G103" i="3"/>
  <c r="G102" i="3"/>
  <c r="G100" i="3"/>
  <c r="G99" i="3"/>
  <c r="G98" i="3"/>
  <c r="G97" i="3"/>
  <c r="G94" i="3"/>
  <c r="G93" i="3"/>
  <c r="G92" i="3"/>
  <c r="G91" i="3"/>
  <c r="G90" i="3"/>
  <c r="G88" i="3"/>
  <c r="G87" i="3"/>
  <c r="G86" i="3"/>
  <c r="G78" i="3"/>
  <c r="G77" i="3"/>
  <c r="G75" i="3"/>
  <c r="G74" i="3"/>
  <c r="G73" i="3"/>
  <c r="G71" i="3"/>
  <c r="G70" i="3"/>
  <c r="G67" i="3"/>
  <c r="G66" i="3"/>
  <c r="G65" i="3"/>
  <c r="G63" i="3"/>
  <c r="G62" i="3"/>
  <c r="G61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F25" i="2"/>
  <c r="F24" i="2"/>
  <c r="F23" i="2"/>
  <c r="F22" i="2"/>
  <c r="F21" i="2"/>
  <c r="F20" i="2"/>
  <c r="F19" i="2"/>
  <c r="F18" i="2"/>
  <c r="F17" i="2"/>
  <c r="F14" i="2"/>
  <c r="F15" i="2"/>
  <c r="F16" i="2"/>
  <c r="F13" i="2"/>
  <c r="F12" i="2"/>
  <c r="F11" i="2"/>
  <c r="F10" i="2"/>
  <c r="F9" i="2"/>
  <c r="F8" i="2"/>
  <c r="F7" i="2"/>
  <c r="F6" i="2"/>
  <c r="F5" i="2"/>
  <c r="G79" i="3" l="1"/>
  <c r="G263" i="3"/>
  <c r="G108" i="3"/>
  <c r="G166" i="3"/>
  <c r="G233" i="3"/>
  <c r="G136" i="3"/>
  <c r="G199" i="3"/>
  <c r="G294" i="3"/>
  <c r="F213" i="2"/>
  <c r="F82" i="2"/>
  <c r="F188" i="2"/>
  <c r="F163" i="2"/>
  <c r="F136" i="2"/>
  <c r="F109" i="2"/>
  <c r="F55" i="2"/>
  <c r="F27" i="2"/>
  <c r="G40" i="3"/>
  <c r="G54" i="3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<sst xmlns="http://schemas.openxmlformats.org/spreadsheetml/2006/main" count="1275" uniqueCount="237">
  <si>
    <t>ลำดับที่</t>
  </si>
  <si>
    <t>รายการ</t>
  </si>
  <si>
    <t>จำนวน</t>
  </si>
  <si>
    <t>หน่วย</t>
  </si>
  <si>
    <t>ค่าวัสดุ</t>
  </si>
  <si>
    <t>หมายเหตุ</t>
  </si>
  <si>
    <t>ราคาหน่วยละ</t>
  </si>
  <si>
    <t>จำนวนเงิน</t>
  </si>
  <si>
    <t>หมวดงานวิศวกรรมโครงสร้าง</t>
  </si>
  <si>
    <t xml:space="preserve"> </t>
  </si>
  <si>
    <t>หมวดงานสถาปัยกรรม</t>
  </si>
  <si>
    <t>2.1  งานหลังคา</t>
  </si>
  <si>
    <t>1.1  ปรับหน้าดิน</t>
  </si>
  <si>
    <t>1.2 งานฐานราก</t>
  </si>
  <si>
    <t xml:space="preserve">     1.2.2. ทรายหยาบรองพื้น</t>
  </si>
  <si>
    <t>1.3 งานโครงสร้างเสาคอนกรีตสำเร็จรูป</t>
  </si>
  <si>
    <t>1.4 งานโครงสร้างหลังคาทรงจั่ว</t>
  </si>
  <si>
    <t xml:space="preserve">    1.4.1. อะเสไม้</t>
  </si>
  <si>
    <t xml:space="preserve">    1.4.2. จันทันไม้</t>
  </si>
  <si>
    <t xml:space="preserve">    1.4.3. อกไก่ไม้</t>
  </si>
  <si>
    <t xml:space="preserve">    1.4.4. ดั้งไม้</t>
  </si>
  <si>
    <t xml:space="preserve">    1.4.5. แปไม้</t>
  </si>
  <si>
    <t xml:space="preserve">    2.1.1. กระเบื้องซีเมนต์ลอนคู่</t>
  </si>
  <si>
    <t>2.2  งานพื้นและตกแต่ง</t>
  </si>
  <si>
    <t xml:space="preserve">    2.2.2. คอนกรีต 1:2:4 ประเภท 1</t>
  </si>
  <si>
    <t>2.3  งานผนังกั้น</t>
  </si>
  <si>
    <t xml:space="preserve">    2.3.1. คอนกรีตบล็อค</t>
  </si>
  <si>
    <t>ตร.ม.</t>
  </si>
  <si>
    <t xml:space="preserve">         1.2.1. ตอม้อสำเร็จรูป</t>
  </si>
  <si>
    <t>ต้น</t>
  </si>
  <si>
    <t>ท่อน</t>
  </si>
  <si>
    <t>แผ่น</t>
  </si>
  <si>
    <t xml:space="preserve">    2.1.2. ครอบสันอนคู่</t>
  </si>
  <si>
    <t>กก.</t>
  </si>
  <si>
    <t xml:space="preserve">    2.2.1. ทรายปรับระดับ</t>
  </si>
  <si>
    <t>ลบ.ม.</t>
  </si>
  <si>
    <t xml:space="preserve">    2.2.3. เหล็กเสริม SR.24  RB9 </t>
  </si>
  <si>
    <t>เส้น</t>
  </si>
  <si>
    <t xml:space="preserve">    2.3.2. ปูนก่อสำเร็จรูป </t>
  </si>
  <si>
    <t>ถุง</t>
  </si>
  <si>
    <t xml:space="preserve">    2.1.3. สกรู</t>
  </si>
  <si>
    <t>2.4  สื่อการเรียนรู้</t>
  </si>
  <si>
    <t xml:space="preserve">    2.4.1. ป้ายให้ความรู้</t>
  </si>
  <si>
    <t>ป้าย</t>
  </si>
  <si>
    <t>1.4 งานโครงสร้างหลังคาเพลิงหมาแหงน</t>
  </si>
  <si>
    <t xml:space="preserve">    1.4.2. จันทัน</t>
  </si>
  <si>
    <t xml:space="preserve">    1.4.3. แปไม้</t>
  </si>
  <si>
    <t xml:space="preserve">    2.1.2. สกรู</t>
  </si>
  <si>
    <t xml:space="preserve">    2.4.2. จอบขุดดิน</t>
  </si>
  <si>
    <t>อัน</t>
  </si>
  <si>
    <t xml:space="preserve">    2.1.3. ตับจาก</t>
  </si>
  <si>
    <t>ตับ</t>
  </si>
  <si>
    <t xml:space="preserve">    2.1.4. สกรู</t>
  </si>
  <si>
    <t>2.3 สื่อการเรียนรู้</t>
  </si>
  <si>
    <t xml:space="preserve">    2.431. ป้ายให้ความรู้</t>
  </si>
  <si>
    <t xml:space="preserve">    2.4.2. โต๊ะวางผลิตภัณฑ์</t>
  </si>
  <si>
    <t>ตัว</t>
  </si>
  <si>
    <t xml:space="preserve">    1.4.5. เชิงชาย</t>
  </si>
  <si>
    <t xml:space="preserve">    1.4.6. แปไม้</t>
  </si>
  <si>
    <t>2.3  สื่อการเรียนรู้</t>
  </si>
  <si>
    <t xml:space="preserve">    2.3.1. ป้ายให้ความรู้</t>
  </si>
  <si>
    <t xml:space="preserve">    2.3.2. ม้านั่งไม้</t>
  </si>
  <si>
    <t>1.3 งานโครงสร้างหลังคาทรงจั่ว</t>
  </si>
  <si>
    <t xml:space="preserve">     1.3.1. อะเสไม้</t>
  </si>
  <si>
    <t xml:space="preserve">     1.3.2. จันทันไม้</t>
  </si>
  <si>
    <t xml:space="preserve">     1.3.3. อกไก่ไม้</t>
  </si>
  <si>
    <t xml:space="preserve">     1.3.4. ดั้งไม้</t>
  </si>
  <si>
    <t xml:space="preserve">     1.3.5. แปไม้</t>
  </si>
  <si>
    <t xml:space="preserve">     1.3.6. ตะปู</t>
  </si>
  <si>
    <t xml:space="preserve">     1.3.7. เชิงชายไม้</t>
  </si>
  <si>
    <t xml:space="preserve">     2.2.1. กระเบื้องซีเมนต์ลอนคู่</t>
  </si>
  <si>
    <t xml:space="preserve">     2.2.3. สกรู</t>
  </si>
  <si>
    <t xml:space="preserve">    2.3.1. ดิน</t>
  </si>
  <si>
    <t xml:space="preserve">    2.3.2. ฟางข้าว</t>
  </si>
  <si>
    <t>กอง</t>
  </si>
  <si>
    <t xml:space="preserve">    2.4.2. ถัง PVC 200 ลิตร เก็บปุ๋ยหมัก</t>
  </si>
  <si>
    <t xml:space="preserve">    2.4.3. หัวเชื้อและอุปกรณ์เพาะเห็ด</t>
  </si>
  <si>
    <t>2.3  งานเตาเผาถ่าน</t>
  </si>
  <si>
    <t xml:space="preserve">    2.3.3. ท่อควัน เหล็ก 8 นิ้ว</t>
  </si>
  <si>
    <t xml:space="preserve">    2.3.4. ท่อควัน ไม้ไผ่</t>
  </si>
  <si>
    <t>คนรักน้ำ</t>
  </si>
  <si>
    <t>คนรักแม่โพสพ</t>
  </si>
  <si>
    <t>คันนาทองคำ</t>
  </si>
  <si>
    <t>กสิกรรม</t>
  </si>
  <si>
    <t>คนติดดิน</t>
  </si>
  <si>
    <t>คนรักแม่ธรณี</t>
  </si>
  <si>
    <t>คนหัวเห็ด</t>
  </si>
  <si>
    <t>คนเอาถ่าน</t>
  </si>
  <si>
    <t>ฐานกสิกรรมธรรมชาติ</t>
  </si>
  <si>
    <t>ค่าวัสดุสร้างฐาน (วัสดุก่อสร้าง)</t>
  </si>
  <si>
    <t>ค่าวัสดุประจำฐาน (วัสดุเพื่อการเรียนรู้)</t>
  </si>
  <si>
    <t>ผังพื้น</t>
  </si>
  <si>
    <t>เสาตอม่อคอนกรีต ขนาด 12.5 x 12.5 ซม. x 1.00 ม.</t>
  </si>
  <si>
    <t>ท่อเหล็กกลวงสี่เหลี่ยมจัตุรัส ขนาด 5"x5" หนา 6.0 mm.</t>
  </si>
  <si>
    <t>เหล็กตัวซี ขนาด 150x50x3.2 mm.</t>
  </si>
  <si>
    <t>เหล็กตัวซี ขนาด 150x50x2.3 mm.</t>
  </si>
  <si>
    <t>แปหลังคาสำเร็จรูป หนา 0.70 mm.</t>
  </si>
  <si>
    <t>ครอบเพิงแหงนกระเบื้องลอนคู่</t>
  </si>
  <si>
    <t>ขอยึดกระเบื้องลอนคู่เคลือบสี ยาว 8-10 นิ้ว</t>
  </si>
  <si>
    <t>กระเบื้องโปร่งแสงลอนคู่ ขนาด 0.50x1.50 ม.</t>
  </si>
  <si>
    <t>กระเบื้องลอนคู่ ขนาด 0.50x1.50 ม. หนา 5 mm. สีซีเมนต์</t>
  </si>
  <si>
    <t>ตะปูเกลียวยึดแป</t>
  </si>
  <si>
    <t>กล่อง</t>
  </si>
  <si>
    <t>เชิงชายไม้สำเร็จรูป ขนาด 17x200x3050 mm.</t>
  </si>
  <si>
    <t>เมตร</t>
  </si>
  <si>
    <t>รางน้ำสังกะสี เบอร์ 28 กว้าง 6 นิ้ว</t>
  </si>
  <si>
    <t>ท่อน้ำฝนสังกะสี เบอร์ 28 ขนาด 3 นิ้ว</t>
  </si>
  <si>
    <t>ทรายหยาบ</t>
  </si>
  <si>
    <t>ทรายถม</t>
  </si>
  <si>
    <t>ทรายละเอียด</t>
  </si>
  <si>
    <t>หินคลุก</t>
  </si>
  <si>
    <t>ปูนซีเมนต์ปอร์ตแลนด์</t>
  </si>
  <si>
    <t>ปูนซีเมนต์ผสม ก่อ ฉาบ</t>
  </si>
  <si>
    <t>ลวดเชื่อม 2.6 mm.</t>
  </si>
  <si>
    <t>ห่อ</t>
  </si>
  <si>
    <t>ถัง</t>
  </si>
  <si>
    <t>ถังเก็บน้ำไฟเบอร์กลาส วางบนดิน ขนาดความจุ 2,000 ลิตร</t>
  </si>
  <si>
    <t>เหล็กเส้นกลมผิวเรียบ SR24 ขนาด RB 9 มม.</t>
  </si>
  <si>
    <t>ลวดผูกเหล็ก ขนาด 1.25 mm. (เบอร์ 18)</t>
  </si>
  <si>
    <t>คอนกรีตบล๊อก หนา 9 ซม.</t>
  </si>
  <si>
    <t>ก้อน</t>
  </si>
  <si>
    <t>ชุด</t>
  </si>
  <si>
    <t>บานประตู+วงกบสำเร็จรูป ขนาด 0.90 x 2.00 เมตร พร้อมอุปกรณ์ประกอบ</t>
  </si>
  <si>
    <t>บานหน้าต่าง+วงกบสำเร็จรูป ขนาด 0.90 x 2.00 เมตร พร้อมอุปกรณ์ประกอบ</t>
  </si>
  <si>
    <t>สีรองพื้นปูนใหม่</t>
  </si>
  <si>
    <t>สีกันสนิม สีเทา</t>
  </si>
  <si>
    <t>สีน้ำอะครีลิค สีขาว</t>
  </si>
  <si>
    <t>ท่อเหล็กกลวงสี่เหลี่ยมผืนผ้า ขนาด 3"x6" หนา 3.2 mm.</t>
  </si>
  <si>
    <t>ไม้เนื้อแข็ง ขนาด 1 1/2" x 3" ยาว 4 เมตร</t>
  </si>
  <si>
    <t>ไม้เนื้อแข็ง ขนาด 2" x 6" ยาว 4 เมตร</t>
  </si>
  <si>
    <t>รวมค่าวัสดุทั้งสิ้น</t>
  </si>
  <si>
    <t>ฐานเรียนรู้คนมีไฟ</t>
  </si>
  <si>
    <t>ฐานเรียนรู้คนรักษ์แม่โพสพ</t>
  </si>
  <si>
    <t>ฐานเรียนรู้คนหัวเห็ด</t>
  </si>
  <si>
    <t>ท่อเหล็กกลวงสี่เหลี่ยมจัตุรัส ขนาด 5"x5" หนา 4.5 mm.</t>
  </si>
  <si>
    <t>ครอบสันโค้งกระเบื้องลอนคู่</t>
  </si>
  <si>
    <t>ฐานเรียนรู้คนรักษ์น้ำ</t>
  </si>
  <si>
    <t>ฐานเรียนรู้คนรักษ์แม่ธรณี</t>
  </si>
  <si>
    <t>ฐานเรียนรู้หัวคันนาทองคำ</t>
  </si>
  <si>
    <t>ท่อเหล็กกลวงสี่เหลี่ยมจัตุรัส ขนาด 5"x5" หนา 3.2 mm.</t>
  </si>
  <si>
    <t>ฐานเรียนรู้คนเอาถ่าน</t>
  </si>
  <si>
    <t>จอบขุด</t>
  </si>
  <si>
    <t>เสียม</t>
  </si>
  <si>
    <t>พลั่ว (ตัก)</t>
  </si>
  <si>
    <t xml:space="preserve">มีดพร้า </t>
  </si>
  <si>
    <t>บุ้งกี๋</t>
  </si>
  <si>
    <t>บัวรดน้ำ</t>
  </si>
  <si>
    <t>พลั่วจินดา</t>
  </si>
  <si>
    <t>รถเข็นของ</t>
  </si>
  <si>
    <t>ค้อนปอนด์</t>
  </si>
  <si>
    <t>ต้นไม้ 5 ระดับ</t>
  </si>
  <si>
    <t>ดอกไม้บริหารแมลง (ไม่มีกลิ่นฉุน)</t>
  </si>
  <si>
    <t>แฝก</t>
  </si>
  <si>
    <t>เชือกมัดฟาง</t>
  </si>
  <si>
    <t>ปุ๋ยอินทรีย์แห้ง</t>
  </si>
  <si>
    <t>ฟางอัดก้อน</t>
  </si>
  <si>
    <t>น้ำหมักรสจืด</t>
  </si>
  <si>
    <t>ด้าม</t>
  </si>
  <si>
    <t>เล่ม</t>
  </si>
  <si>
    <t>ปื้น</t>
  </si>
  <si>
    <t>ใบ</t>
  </si>
  <si>
    <t>คัน</t>
  </si>
  <si>
    <t>ม้วน</t>
  </si>
  <si>
    <t>กระสอบ</t>
  </si>
  <si>
    <t>ลิตร</t>
  </si>
  <si>
    <t xml:space="preserve">เลื่อยลันดา และเลื่อยตัดแต่งกิ่งไม้ </t>
  </si>
  <si>
    <t>ซอง</t>
  </si>
  <si>
    <t>ชุดสาธิต ไบโอดีเซล</t>
  </si>
  <si>
    <t>ชุดสาธิต โซล่าเซลล์</t>
  </si>
  <si>
    <t>ขวดแก้วใส</t>
  </si>
  <si>
    <t>ขวด</t>
  </si>
  <si>
    <t>เตาแก๊สปิคนิก</t>
  </si>
  <si>
    <t xml:space="preserve">หม้อต้มแสตนเลส เบอร์ 30 </t>
  </si>
  <si>
    <t>เทอร์โมมิเตอร์</t>
  </si>
  <si>
    <t>โซดาไฟ</t>
  </si>
  <si>
    <t>กก</t>
  </si>
  <si>
    <t>เมทิลแอลกอฮอล์</t>
  </si>
  <si>
    <t>ขวดพลาสติกใส ขนาด 1 ลิตร</t>
  </si>
  <si>
    <t>เครื่องชั่ง</t>
  </si>
  <si>
    <t>น้ำมันทอดใช้งานแล้ว</t>
  </si>
  <si>
    <t>แกลลอนพลาสติกขนาด 20 ลิตร</t>
  </si>
  <si>
    <t>ถังพลาสติกขนาด 15 ลิตร</t>
  </si>
  <si>
    <t>โต๊ะมาตรฐานขนาด 100 x 200  cm</t>
  </si>
  <si>
    <t>ชุดสาธิต เตาไบโอชาร์</t>
  </si>
  <si>
    <t>ชุดสาธิต เตาชีวมวลจากปี๊บ</t>
  </si>
  <si>
    <t>กระจาด</t>
  </si>
  <si>
    <t>เมล็ดช้าวเปลือก</t>
  </si>
  <si>
    <t>แว่นขยาย</t>
  </si>
  <si>
    <t xml:space="preserve"> แผ่น</t>
  </si>
  <si>
    <t xml:space="preserve">สื่อป้ายไวนิลขนาด 100 x 180 cm </t>
  </si>
  <si>
    <t>ถังพลาสติกมีฝาปิดขนาด 20 ลิตร</t>
  </si>
  <si>
    <t>แผน่พลาสติก ( Blue Sheet ) สำหรับปูตากข้าว</t>
  </si>
  <si>
    <t>ผืน</t>
  </si>
  <si>
    <t>สื่อพิมพ์รูปภาพการเรียนรู้</t>
  </si>
  <si>
    <t>อุปกรณ์เครื่องเขียน (สมุด, กระดาษ, โพสอิท, ปากกา, ดินสอ, ปากกาเคมี)</t>
  </si>
  <si>
    <t>ถังเหล็กขนาด 200 ลิตร แบบมีฝาปิดล็อคได้</t>
  </si>
  <si>
    <t>เอธิลแอลกอฮอล์</t>
  </si>
  <si>
    <t>ถุงพลาสติกใส สำหรับทำก้อนเห็ด</t>
  </si>
  <si>
    <t>สำลี</t>
  </si>
  <si>
    <t>ฝาพลาสติกปิดก้อนเห็ด</t>
  </si>
  <si>
    <t>ยางรัดปากถุง</t>
  </si>
  <si>
    <t>ชิ้น</t>
  </si>
  <si>
    <t>แผ่นฟิวเจอร์บอร์ด</t>
  </si>
  <si>
    <t>ขี้เลื่อย</t>
  </si>
  <si>
    <t>ทราย</t>
  </si>
  <si>
    <t>เชือกพลาสติกสำหรับแขวนก้อนเห็ด</t>
  </si>
  <si>
    <t>แผน่พลาสติก ( Blue Sheet )</t>
  </si>
  <si>
    <t>พลั่ว</t>
  </si>
  <si>
    <t>ถุงมือยาง</t>
  </si>
  <si>
    <t>ไม้ไผ่ขนาด 1-3 นิ้ว</t>
  </si>
  <si>
    <t>เชือกไนล่อนขนาดเล็ก (ใช้รัดก้อนฟางอัด)</t>
  </si>
  <si>
    <t>ค้อนปอนด์ ขนาด 2 lbs</t>
  </si>
  <si>
    <t>ค้อนปอนด์ ขนาด 4 lbs</t>
  </si>
  <si>
    <t>ถุงมือผ้า</t>
  </si>
  <si>
    <t>โหล</t>
  </si>
  <si>
    <t>ตาชั่ง 7 กิโลกรัม</t>
  </si>
  <si>
    <t>เครื่อง</t>
  </si>
  <si>
    <t>ถังพลาสติกสีฟ้าพร้อมฝาล็อคขนาด 120 ลิตร</t>
  </si>
  <si>
    <t>กระสอบเปล่าสำหรับใส่ปุ๋ยหมักแห้ง</t>
  </si>
  <si>
    <t>มูลสัตว์</t>
  </si>
  <si>
    <t xml:space="preserve">น้ำตาลทรายแดง </t>
  </si>
  <si>
    <t>แกลบดิบ</t>
  </si>
  <si>
    <t xml:space="preserve">รำอ่อน </t>
  </si>
  <si>
    <t xml:space="preserve"> ใบ</t>
  </si>
  <si>
    <t>กิโลกรัม</t>
  </si>
  <si>
    <t>ต้นไม้ ( ไม้้กลาง ไม้เตี้ย ไม้เรี่ยดิน ไม้หัวใต้ดิน)</t>
  </si>
  <si>
    <t>ถังเหล็กขนาด 200 ลิตร</t>
  </si>
  <si>
    <t>อิฐบล็อกสำหรับก่อเตา</t>
  </si>
  <si>
    <t>ลบ.ม</t>
  </si>
  <si>
    <t>ท่อปูนใยหิน 4 นิ้ว</t>
  </si>
  <si>
    <t>ไม้ไผ่ขนาด 4 นิ้ว</t>
  </si>
  <si>
    <t>ฐานเรียนรู้คนติดดิน</t>
  </si>
  <si>
    <t>บล็อกสำหรับทำก้อนดิน</t>
  </si>
  <si>
    <t>เกียงสี่เหลี่ยม</t>
  </si>
  <si>
    <t>กะบะผสมปูน</t>
  </si>
  <si>
    <t>กะบะ</t>
  </si>
  <si>
    <r>
      <t xml:space="preserve">ฐานเรียนรู้กสิกรรมธรรมชาติ   </t>
    </r>
    <r>
      <rPr>
        <b/>
        <sz val="36"/>
        <color rgb="FFFF0000"/>
        <rFont val="TH SarabunPSK"/>
        <family val="2"/>
      </rPr>
      <t xml:space="preserve"> ตัวอย่าง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</si>
</sst>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\t0.00E+00"/>
    <numFmt numFmtId="190" formatCode="&quot;฿&quot;\t#,##0_);\(&quot;฿&quot;\t#,##0\)"/>
    <numFmt numFmtId="191" formatCode="#,##0.0_);\(#,##0.0\)"/>
    <numFmt numFmtId="192" formatCode="\ว\ว\/\ด\ด\/\ป\ป"/>
    <numFmt numFmtId="193" formatCode="dd\-mmm\-yy_)"/>
    <numFmt numFmtId="194" formatCode="#,##0\ &quot;F&quot;;[Red]\-#,##0\ &quot;F&quot;"/>
    <numFmt numFmtId="195" formatCode="0.0&quot;  &quot;"/>
    <numFmt numFmtId="196" formatCode="&quot;\&quot;#,##0;[Red]&quot;\&quot;\-#,##0"/>
    <numFmt numFmtId="197" formatCode="_ * #,##0_ ;_ * \-#,##0_ ;_ * &quot;-&quot;_ ;_ @_ "/>
    <numFmt numFmtId="198" formatCode="_ * #,##0.00_ ;_ * \-#,##0.00_ ;_ * &quot;-&quot;??_ ;_ @_ "/>
    <numFmt numFmtId="199" formatCode="#,##0.0"/>
  </numFmts>
  <fonts count="34"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  <family val="1"/>
    </font>
    <font>
      <sz val="11"/>
      <name val="??"/>
      <family val="1"/>
    </font>
    <font>
      <sz val="12"/>
      <name val="Helv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b/>
      <sz val="2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</font>
    <font>
      <sz val="14"/>
      <color rgb="FF000000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4"/>
      <color theme="1"/>
      <name val="Angsana New"/>
      <family val="1"/>
    </font>
    <font>
      <sz val="12"/>
      <name val="Angsana New"/>
      <family val="1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36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0" fontId="1" fillId="0" borderId="0"/>
    <xf numFmtId="0" fontId="2" fillId="0" borderId="0">
      <alignment vertical="center"/>
    </xf>
    <xf numFmtId="196" fontId="3" fillId="0" borderId="0" applyFont="0" applyFill="0" applyBorder="0" applyAlignment="0" applyProtection="0"/>
    <xf numFmtId="198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7" fontId="4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7" fillId="0" borderId="0"/>
    <xf numFmtId="0" fontId="8" fillId="0" borderId="0"/>
    <xf numFmtId="9" fontId="4" fillId="2" borderId="0"/>
    <xf numFmtId="0" fontId="4" fillId="0" borderId="0" applyFill="0" applyBorder="0" applyAlignment="0"/>
    <xf numFmtId="191" fontId="5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2" fontId="6" fillId="0" borderId="0" applyFill="0" applyBorder="0" applyAlignment="0"/>
    <xf numFmtId="195" fontId="6" fillId="0" borderId="0" applyFill="0" applyBorder="0" applyAlignment="0"/>
    <xf numFmtId="191" fontId="5" fillId="0" borderId="0" applyFill="0" applyBorder="0" applyAlignment="0"/>
    <xf numFmtId="192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4" fontId="11" fillId="0" borderId="0" applyFill="0" applyBorder="0" applyAlignment="0"/>
    <xf numFmtId="192" fontId="6" fillId="0" borderId="0" applyFill="0" applyBorder="0" applyAlignment="0"/>
    <xf numFmtId="191" fontId="5" fillId="0" borderId="0" applyFill="0" applyBorder="0" applyAlignment="0"/>
    <xf numFmtId="192" fontId="6" fillId="0" borderId="0" applyFill="0" applyBorder="0" applyAlignment="0"/>
    <xf numFmtId="195" fontId="6" fillId="0" borderId="0" applyFill="0" applyBorder="0" applyAlignment="0"/>
    <xf numFmtId="191" fontId="5" fillId="0" borderId="0" applyFill="0" applyBorder="0" applyAlignment="0"/>
    <xf numFmtId="38" fontId="12" fillId="3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10" fontId="12" fillId="4" borderId="3" applyNumberFormat="0" applyBorder="0" applyAlignment="0" applyProtection="0"/>
    <xf numFmtId="192" fontId="6" fillId="0" borderId="0" applyFill="0" applyBorder="0" applyAlignment="0"/>
    <xf numFmtId="191" fontId="5" fillId="0" borderId="0" applyFill="0" applyBorder="0" applyAlignment="0"/>
    <xf numFmtId="192" fontId="6" fillId="0" borderId="0" applyFill="0" applyBorder="0" applyAlignment="0"/>
    <xf numFmtId="195" fontId="6" fillId="0" borderId="0" applyFill="0" applyBorder="0" applyAlignment="0"/>
    <xf numFmtId="191" fontId="5" fillId="0" borderId="0" applyFill="0" applyBorder="0" applyAlignment="0"/>
    <xf numFmtId="194" fontId="9" fillId="0" borderId="0"/>
    <xf numFmtId="0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92" fontId="6" fillId="0" borderId="0" applyFill="0" applyBorder="0" applyAlignment="0"/>
    <xf numFmtId="191" fontId="5" fillId="0" borderId="0" applyFill="0" applyBorder="0" applyAlignment="0"/>
    <xf numFmtId="192" fontId="6" fillId="0" borderId="0" applyFill="0" applyBorder="0" applyAlignment="0"/>
    <xf numFmtId="195" fontId="6" fillId="0" borderId="0" applyFill="0" applyBorder="0" applyAlignment="0"/>
    <xf numFmtId="191" fontId="5" fillId="0" borderId="0" applyFill="0" applyBorder="0" applyAlignment="0"/>
    <xf numFmtId="49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4" fillId="0" borderId="0" applyFont="0" applyFill="0" applyBorder="0" applyAlignment="0" applyProtection="0"/>
  </cellStyleXfs>
  <cellXfs count="177">
    <xf numFmtId="0" fontId="0" fillId="0" borderId="0" xfId="0"/>
    <xf numFmtId="0" fontId="15" fillId="0" borderId="0" xfId="0" applyFont="1"/>
    <xf numFmtId="0" fontId="18" fillId="0" borderId="3" xfId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left" vertical="center"/>
    </xf>
    <xf numFmtId="43" fontId="22" fillId="0" borderId="3" xfId="56" applyFont="1" applyBorder="1" applyAlignment="1">
      <alignment vertical="center"/>
    </xf>
    <xf numFmtId="49" fontId="22" fillId="0" borderId="3" xfId="56" applyNumberFormat="1" applyFont="1" applyBorder="1" applyAlignment="1">
      <alignment horizontal="center" vertical="center"/>
    </xf>
    <xf numFmtId="188" fontId="22" fillId="0" borderId="3" xfId="56" applyNumberFormat="1" applyFont="1" applyBorder="1" applyAlignment="1">
      <alignment vertical="center"/>
    </xf>
    <xf numFmtId="49" fontId="22" fillId="0" borderId="3" xfId="57" applyNumberFormat="1" applyFont="1" applyBorder="1" applyAlignment="1">
      <alignment horizontal="left" vertical="center" indent="1"/>
    </xf>
    <xf numFmtId="49" fontId="22" fillId="0" borderId="3" xfId="57" applyNumberFormat="1" applyFont="1" applyBorder="1" applyAlignment="1">
      <alignment vertical="center"/>
    </xf>
    <xf numFmtId="0" fontId="16" fillId="0" borderId="3" xfId="0" applyFont="1" applyBorder="1"/>
    <xf numFmtId="43" fontId="22" fillId="0" borderId="3" xfId="56" applyFont="1" applyFill="1" applyBorder="1" applyAlignment="1">
      <alignment vertical="center"/>
    </xf>
    <xf numFmtId="49" fontId="22" fillId="0" borderId="3" xfId="56" applyNumberFormat="1" applyFont="1" applyFill="1" applyBorder="1" applyAlignment="1">
      <alignment horizontal="center" vertical="center"/>
    </xf>
    <xf numFmtId="0" fontId="20" fillId="0" borderId="3" xfId="58" applyFont="1" applyBorder="1" applyAlignment="1">
      <alignment horizontal="center" vertical="center"/>
    </xf>
    <xf numFmtId="49" fontId="21" fillId="0" borderId="3" xfId="58" applyNumberFormat="1" applyFont="1" applyBorder="1" applyAlignment="1">
      <alignment horizontal="left" vertical="center"/>
    </xf>
    <xf numFmtId="49" fontId="22" fillId="0" borderId="3" xfId="60" applyNumberFormat="1" applyFont="1" applyBorder="1" applyAlignment="1">
      <alignment horizontal="left" vertical="center" indent="1"/>
    </xf>
    <xf numFmtId="188" fontId="22" fillId="0" borderId="3" xfId="63" applyNumberFormat="1" applyFont="1" applyBorder="1" applyAlignment="1">
      <alignment vertical="center"/>
    </xf>
    <xf numFmtId="49" fontId="22" fillId="0" borderId="3" xfId="63" applyNumberFormat="1" applyFont="1" applyBorder="1" applyAlignment="1">
      <alignment horizontal="center" vertical="center"/>
    </xf>
    <xf numFmtId="187" fontId="22" fillId="0" borderId="3" xfId="63" applyNumberFormat="1" applyFont="1" applyBorder="1" applyAlignment="1">
      <alignment horizontal="center"/>
    </xf>
    <xf numFmtId="49" fontId="22" fillId="0" borderId="3" xfId="64" applyNumberFormat="1" applyFont="1" applyBorder="1" applyAlignment="1">
      <alignment horizontal="left" vertical="center" indent="1"/>
    </xf>
    <xf numFmtId="187" fontId="16" fillId="0" borderId="3" xfId="0" applyNumberFormat="1" applyFont="1" applyBorder="1" applyAlignment="1">
      <alignment horizontal="center"/>
    </xf>
    <xf numFmtId="49" fontId="22" fillId="0" borderId="3" xfId="63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49" fontId="22" fillId="0" borderId="3" xfId="66" applyNumberFormat="1" applyFont="1" applyBorder="1" applyAlignment="1">
      <alignment horizontal="left" vertical="center" indent="1"/>
    </xf>
    <xf numFmtId="2" fontId="16" fillId="0" borderId="3" xfId="0" applyNumberFormat="1" applyFont="1" applyBorder="1" applyAlignment="1">
      <alignment horizontal="center"/>
    </xf>
    <xf numFmtId="187" fontId="16" fillId="0" borderId="3" xfId="0" applyNumberFormat="1" applyFont="1" applyBorder="1"/>
    <xf numFmtId="0" fontId="16" fillId="0" borderId="3" xfId="0" applyFont="1" applyBorder="1" applyAlignment="1">
      <alignment horizontal="center"/>
    </xf>
    <xf numFmtId="0" fontId="15" fillId="0" borderId="3" xfId="0" applyFont="1" applyBorder="1"/>
    <xf numFmtId="0" fontId="15" fillId="5" borderId="0" xfId="0" applyFont="1" applyFill="1"/>
    <xf numFmtId="49" fontId="22" fillId="5" borderId="0" xfId="66" applyNumberFormat="1" applyFont="1" applyFill="1" applyBorder="1" applyAlignment="1">
      <alignment horizontal="left" vertical="center" indent="1"/>
    </xf>
    <xf numFmtId="2" fontId="16" fillId="0" borderId="3" xfId="0" applyNumberFormat="1" applyFont="1" applyBorder="1" applyAlignment="1">
      <alignment horizontal="right"/>
    </xf>
    <xf numFmtId="43" fontId="22" fillId="0" borderId="3" xfId="56" applyFont="1" applyBorder="1" applyAlignment="1">
      <alignment horizontal="center" vertical="center"/>
    </xf>
    <xf numFmtId="43" fontId="22" fillId="0" borderId="3" xfId="56" applyFont="1" applyFill="1" applyBorder="1" applyAlignment="1">
      <alignment horizontal="center" vertical="center"/>
    </xf>
    <xf numFmtId="188" fontId="22" fillId="0" borderId="3" xfId="63" applyNumberFormat="1" applyFont="1" applyBorder="1" applyAlignment="1">
      <alignment horizontal="center" vertical="center"/>
    </xf>
    <xf numFmtId="187" fontId="22" fillId="0" borderId="3" xfId="63" applyNumberFormat="1" applyFont="1" applyBorder="1" applyAlignment="1"/>
    <xf numFmtId="2" fontId="16" fillId="0" borderId="3" xfId="0" applyNumberFormat="1" applyFont="1" applyBorder="1"/>
    <xf numFmtId="0" fontId="19" fillId="0" borderId="3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/>
    </xf>
    <xf numFmtId="49" fontId="22" fillId="0" borderId="3" xfId="1" applyNumberFormat="1" applyFont="1" applyBorder="1" applyAlignment="1">
      <alignment horizontal="left" vertical="center"/>
    </xf>
    <xf numFmtId="43" fontId="22" fillId="0" borderId="3" xfId="56" applyFont="1" applyBorder="1" applyAlignment="1">
      <alignment horizontal="left" vertical="center"/>
    </xf>
    <xf numFmtId="188" fontId="22" fillId="0" borderId="3" xfId="56" applyNumberFormat="1" applyFont="1" applyBorder="1" applyAlignment="1">
      <alignment horizontal="left" vertical="center"/>
    </xf>
    <xf numFmtId="0" fontId="15" fillId="0" borderId="3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3" xfId="0" applyFont="1" applyBorder="1" applyAlignment="1">
      <alignment horizontal="left"/>
    </xf>
    <xf numFmtId="43" fontId="22" fillId="0" borderId="3" xfId="56" applyFont="1" applyFill="1" applyBorder="1" applyAlignment="1">
      <alignment horizontal="left" vertical="center"/>
    </xf>
    <xf numFmtId="187" fontId="18" fillId="0" borderId="3" xfId="69" applyFont="1" applyBorder="1" applyAlignment="1">
      <alignment horizontal="center" vertical="center"/>
    </xf>
    <xf numFmtId="187" fontId="22" fillId="0" borderId="3" xfId="69" applyFont="1" applyBorder="1" applyAlignment="1">
      <alignment vertical="center"/>
    </xf>
    <xf numFmtId="187" fontId="22" fillId="0" borderId="3" xfId="69" applyFont="1" applyBorder="1" applyAlignment="1">
      <alignment horizontal="right" vertical="center"/>
    </xf>
    <xf numFmtId="187" fontId="22" fillId="0" borderId="3" xfId="69" applyFont="1" applyBorder="1" applyAlignment="1">
      <alignment horizontal="left" vertical="center"/>
    </xf>
    <xf numFmtId="187" fontId="23" fillId="0" borderId="3" xfId="69" applyFont="1" applyBorder="1" applyAlignment="1">
      <alignment horizontal="left"/>
    </xf>
    <xf numFmtId="187" fontId="16" fillId="0" borderId="3" xfId="69" applyFont="1" applyBorder="1" applyAlignment="1">
      <alignment horizontal="left"/>
    </xf>
    <xf numFmtId="187" fontId="16" fillId="0" borderId="3" xfId="69" applyFont="1" applyBorder="1" applyAlignment="1">
      <alignment horizontal="right"/>
    </xf>
    <xf numFmtId="187" fontId="16" fillId="0" borderId="3" xfId="69" applyFont="1" applyBorder="1"/>
    <xf numFmtId="187" fontId="15" fillId="0" borderId="0" xfId="69" applyFont="1"/>
    <xf numFmtId="187" fontId="15" fillId="5" borderId="0" xfId="69" applyFont="1" applyFill="1"/>
    <xf numFmtId="187" fontId="18" fillId="0" borderId="3" xfId="69" applyFont="1" applyBorder="1" applyAlignment="1">
      <alignment horizontal="centerContinuous" vertical="center"/>
    </xf>
    <xf numFmtId="187" fontId="23" fillId="0" borderId="3" xfId="69" applyFont="1" applyBorder="1" applyAlignment="1">
      <alignment horizontal="right"/>
    </xf>
    <xf numFmtId="187" fontId="18" fillId="0" borderId="2" xfId="69" applyFont="1" applyBorder="1" applyAlignment="1">
      <alignment horizontal="centerContinuous" vertical="center"/>
    </xf>
    <xf numFmtId="187" fontId="18" fillId="0" borderId="7" xfId="69" applyFont="1" applyBorder="1" applyAlignment="1">
      <alignment horizontal="center" vertical="center"/>
    </xf>
    <xf numFmtId="187" fontId="18" fillId="0" borderId="5" xfId="69" applyFont="1" applyBorder="1" applyAlignment="1">
      <alignment horizontal="centerContinuous" vertical="center"/>
    </xf>
    <xf numFmtId="187" fontId="18" fillId="0" borderId="8" xfId="69" applyFont="1" applyBorder="1" applyAlignment="1">
      <alignment horizontal="centerContinuous" vertical="center"/>
    </xf>
    <xf numFmtId="187" fontId="18" fillId="0" borderId="8" xfId="69" applyFont="1" applyBorder="1" applyAlignment="1">
      <alignment horizontal="center" vertical="center"/>
    </xf>
    <xf numFmtId="187" fontId="22" fillId="0" borderId="8" xfId="69" applyFont="1" applyBorder="1" applyAlignment="1">
      <alignment vertical="center"/>
    </xf>
    <xf numFmtId="187" fontId="16" fillId="0" borderId="8" xfId="69" applyFont="1" applyBorder="1"/>
    <xf numFmtId="187" fontId="22" fillId="0" borderId="8" xfId="69" applyFont="1" applyFill="1" applyBorder="1" applyAlignment="1">
      <alignment vertical="center"/>
    </xf>
    <xf numFmtId="49" fontId="22" fillId="0" borderId="3" xfId="60" applyNumberFormat="1" applyFont="1" applyBorder="1" applyAlignment="1">
      <alignment vertic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5" borderId="0" xfId="0" applyFont="1" applyFill="1" applyAlignment="1">
      <alignment horizontal="center"/>
    </xf>
    <xf numFmtId="49" fontId="22" fillId="0" borderId="3" xfId="60" applyNumberFormat="1" applyFont="1" applyBorder="1" applyAlignment="1">
      <alignment horizontal="center" vertical="center"/>
    </xf>
    <xf numFmtId="0" fontId="25" fillId="0" borderId="3" xfId="0" applyFont="1" applyBorder="1" applyAlignment="1">
      <alignment horizontal="center"/>
    </xf>
    <xf numFmtId="49" fontId="22" fillId="0" borderId="3" xfId="58" applyNumberFormat="1" applyFont="1" applyBorder="1" applyAlignment="1">
      <alignment vertical="center"/>
    </xf>
    <xf numFmtId="187" fontId="22" fillId="0" borderId="3" xfId="69" applyFont="1" applyBorder="1" applyAlignment="1">
      <alignment horizontal="center" vertical="center"/>
    </xf>
    <xf numFmtId="49" fontId="22" fillId="0" borderId="3" xfId="60" applyNumberFormat="1" applyFont="1" applyBorder="1" applyAlignment="1">
      <alignment horizontal="left" vertical="center"/>
    </xf>
    <xf numFmtId="49" fontId="26" fillId="0" borderId="3" xfId="60" applyNumberFormat="1" applyFont="1" applyBorder="1" applyAlignment="1">
      <alignment horizontal="left" vertical="center"/>
    </xf>
    <xf numFmtId="187" fontId="27" fillId="6" borderId="3" xfId="69" applyFont="1" applyFill="1" applyBorder="1" applyAlignment="1">
      <alignment horizontal="center" vertical="center"/>
    </xf>
    <xf numFmtId="0" fontId="29" fillId="0" borderId="0" xfId="0" applyFont="1"/>
    <xf numFmtId="0" fontId="27" fillId="0" borderId="18" xfId="1" applyFont="1" applyBorder="1" applyAlignment="1">
      <alignment horizontal="center" vertical="center"/>
    </xf>
    <xf numFmtId="49" fontId="28" fillId="0" borderId="3" xfId="1" applyNumberFormat="1" applyFont="1" applyBorder="1" applyAlignment="1">
      <alignment horizontal="left" vertical="center"/>
    </xf>
    <xf numFmtId="43" fontId="28" fillId="0" borderId="3" xfId="56" applyFont="1" applyBorder="1" applyAlignment="1">
      <alignment vertical="center"/>
    </xf>
    <xf numFmtId="49" fontId="28" fillId="0" borderId="3" xfId="56" applyNumberFormat="1" applyFont="1" applyBorder="1" applyAlignment="1">
      <alignment horizontal="center" vertical="center"/>
    </xf>
    <xf numFmtId="187" fontId="28" fillId="0" borderId="3" xfId="69" applyFont="1" applyBorder="1" applyAlignment="1">
      <alignment vertical="center"/>
    </xf>
    <xf numFmtId="188" fontId="28" fillId="0" borderId="3" xfId="56" applyNumberFormat="1" applyFont="1" applyBorder="1" applyAlignment="1">
      <alignment vertical="center"/>
    </xf>
    <xf numFmtId="0" fontId="29" fillId="0" borderId="3" xfId="0" applyFont="1" applyBorder="1"/>
    <xf numFmtId="0" fontId="29" fillId="0" borderId="19" xfId="0" applyFont="1" applyBorder="1"/>
    <xf numFmtId="49" fontId="28" fillId="0" borderId="3" xfId="57" applyNumberFormat="1" applyFont="1" applyBorder="1" applyAlignment="1">
      <alignment vertical="center"/>
    </xf>
    <xf numFmtId="187" fontId="28" fillId="0" borderId="3" xfId="69" applyFont="1" applyBorder="1" applyAlignment="1">
      <alignment horizontal="right" vertical="center"/>
    </xf>
    <xf numFmtId="43" fontId="28" fillId="0" borderId="3" xfId="56" applyFont="1" applyBorder="1" applyAlignment="1">
      <alignment horizontal="left" vertical="center"/>
    </xf>
    <xf numFmtId="187" fontId="28" fillId="0" borderId="3" xfId="69" applyFont="1" applyBorder="1" applyAlignment="1">
      <alignment horizontal="left" vertical="center"/>
    </xf>
    <xf numFmtId="188" fontId="28" fillId="0" borderId="3" xfId="56" applyNumberFormat="1" applyFont="1" applyBorder="1" applyAlignment="1">
      <alignment horizontal="left" vertical="center"/>
    </xf>
    <xf numFmtId="0" fontId="29" fillId="0" borderId="3" xfId="0" applyFont="1" applyBorder="1" applyAlignment="1">
      <alignment horizontal="left"/>
    </xf>
    <xf numFmtId="0" fontId="29" fillId="0" borderId="19" xfId="0" applyFont="1" applyBorder="1" applyAlignment="1">
      <alignment horizontal="left"/>
    </xf>
    <xf numFmtId="0" fontId="29" fillId="0" borderId="0" xfId="0" applyFont="1" applyAlignment="1">
      <alignment horizontal="left"/>
    </xf>
    <xf numFmtId="187" fontId="30" fillId="0" borderId="3" xfId="69" applyFont="1" applyBorder="1" applyAlignment="1">
      <alignment horizontal="left"/>
    </xf>
    <xf numFmtId="43" fontId="28" fillId="0" borderId="3" xfId="56" applyFont="1" applyFill="1" applyBorder="1" applyAlignment="1">
      <alignment horizontal="left" vertical="center"/>
    </xf>
    <xf numFmtId="49" fontId="28" fillId="0" borderId="3" xfId="56" applyNumberFormat="1" applyFont="1" applyFill="1" applyBorder="1" applyAlignment="1">
      <alignment horizontal="center" vertical="center"/>
    </xf>
    <xf numFmtId="187" fontId="29" fillId="0" borderId="3" xfId="69" applyFont="1" applyBorder="1" applyAlignment="1">
      <alignment horizontal="left"/>
    </xf>
    <xf numFmtId="0" fontId="31" fillId="0" borderId="18" xfId="0" applyFont="1" applyBorder="1" applyAlignment="1">
      <alignment horizontal="center"/>
    </xf>
    <xf numFmtId="43" fontId="28" fillId="0" borderId="3" xfId="56" applyFont="1" applyFill="1" applyBorder="1" applyAlignment="1">
      <alignment vertical="center"/>
    </xf>
    <xf numFmtId="187" fontId="29" fillId="0" borderId="3" xfId="69" applyFont="1" applyBorder="1" applyAlignment="1">
      <alignment horizontal="right"/>
    </xf>
    <xf numFmtId="0" fontId="27" fillId="0" borderId="18" xfId="58" applyFont="1" applyBorder="1" applyAlignment="1">
      <alignment horizontal="center" vertical="center"/>
    </xf>
    <xf numFmtId="49" fontId="28" fillId="0" borderId="3" xfId="58" applyNumberFormat="1" applyFont="1" applyBorder="1" applyAlignment="1">
      <alignment vertical="center"/>
    </xf>
    <xf numFmtId="187" fontId="29" fillId="0" borderId="3" xfId="69" applyFont="1" applyBorder="1"/>
    <xf numFmtId="0" fontId="29" fillId="0" borderId="3" xfId="0" applyFont="1" applyBorder="1" applyAlignment="1">
      <alignment horizontal="center"/>
    </xf>
    <xf numFmtId="49" fontId="28" fillId="0" borderId="3" xfId="60" applyNumberFormat="1" applyFont="1" applyBorder="1" applyAlignment="1">
      <alignment vertical="center"/>
    </xf>
    <xf numFmtId="49" fontId="28" fillId="0" borderId="3" xfId="63" applyNumberFormat="1" applyFont="1" applyBorder="1" applyAlignment="1">
      <alignment horizontal="center" vertical="center"/>
    </xf>
    <xf numFmtId="187" fontId="28" fillId="0" borderId="3" xfId="69" applyFont="1" applyBorder="1" applyAlignment="1">
      <alignment horizontal="center" vertical="center"/>
    </xf>
    <xf numFmtId="49" fontId="28" fillId="0" borderId="3" xfId="60" applyNumberFormat="1" applyFont="1" applyBorder="1" applyAlignment="1">
      <alignment horizontal="left" vertical="center"/>
    </xf>
    <xf numFmtId="0" fontId="31" fillId="0" borderId="23" xfId="0" applyFont="1" applyBorder="1" applyAlignment="1">
      <alignment horizontal="center"/>
    </xf>
    <xf numFmtId="49" fontId="28" fillId="0" borderId="4" xfId="60" applyNumberFormat="1" applyFont="1" applyBorder="1" applyAlignment="1">
      <alignment horizontal="left" vertical="center"/>
    </xf>
    <xf numFmtId="187" fontId="28" fillId="0" borderId="4" xfId="69" applyFont="1" applyBorder="1" applyAlignment="1">
      <alignment vertical="center"/>
    </xf>
    <xf numFmtId="187" fontId="28" fillId="0" borderId="4" xfId="69" applyFont="1" applyBorder="1" applyAlignment="1">
      <alignment horizontal="center" vertical="center"/>
    </xf>
    <xf numFmtId="187" fontId="29" fillId="0" borderId="4" xfId="69" applyFont="1" applyBorder="1" applyAlignment="1">
      <alignment horizontal="right"/>
    </xf>
    <xf numFmtId="187" fontId="29" fillId="0" borderId="4" xfId="69" applyFont="1" applyBorder="1"/>
    <xf numFmtId="0" fontId="29" fillId="0" borderId="4" xfId="0" applyFont="1" applyBorder="1"/>
    <xf numFmtId="0" fontId="29" fillId="0" borderId="24" xfId="0" applyFont="1" applyBorder="1"/>
    <xf numFmtId="0" fontId="31" fillId="0" borderId="20" xfId="0" applyFont="1" applyBorder="1" applyAlignment="1">
      <alignment horizontal="center"/>
    </xf>
    <xf numFmtId="49" fontId="28" fillId="0" borderId="21" xfId="60" applyNumberFormat="1" applyFont="1" applyBorder="1" applyAlignment="1">
      <alignment horizontal="right" vertical="center"/>
    </xf>
    <xf numFmtId="187" fontId="28" fillId="0" borderId="21" xfId="69" applyFont="1" applyBorder="1" applyAlignment="1">
      <alignment vertical="center"/>
    </xf>
    <xf numFmtId="187" fontId="28" fillId="0" borderId="21" xfId="69" applyFont="1" applyBorder="1" applyAlignment="1">
      <alignment horizontal="center" vertical="center"/>
    </xf>
    <xf numFmtId="187" fontId="29" fillId="0" borderId="21" xfId="69" applyFont="1" applyBorder="1" applyAlignment="1">
      <alignment horizontal="right"/>
    </xf>
    <xf numFmtId="187" fontId="29" fillId="0" borderId="21" xfId="69" applyFont="1" applyBorder="1"/>
    <xf numFmtId="0" fontId="29" fillId="0" borderId="21" xfId="0" applyFont="1" applyBorder="1"/>
    <xf numFmtId="0" fontId="29" fillId="0" borderId="22" xfId="0" applyFont="1" applyBorder="1"/>
    <xf numFmtId="0" fontId="31" fillId="0" borderId="6" xfId="0" applyFont="1" applyBorder="1" applyAlignment="1">
      <alignment horizontal="center"/>
    </xf>
    <xf numFmtId="49" fontId="28" fillId="0" borderId="6" xfId="60" applyNumberFormat="1" applyFont="1" applyBorder="1" applyAlignment="1">
      <alignment horizontal="left" vertical="center"/>
    </xf>
    <xf numFmtId="187" fontId="28" fillId="0" borderId="6" xfId="69" applyFont="1" applyBorder="1" applyAlignment="1">
      <alignment vertical="center"/>
    </xf>
    <xf numFmtId="187" fontId="28" fillId="0" borderId="6" xfId="69" applyFont="1" applyBorder="1" applyAlignment="1">
      <alignment horizontal="center" vertical="center"/>
    </xf>
    <xf numFmtId="187" fontId="29" fillId="0" borderId="6" xfId="69" applyFont="1" applyBorder="1" applyAlignment="1">
      <alignment horizontal="right"/>
    </xf>
    <xf numFmtId="187" fontId="29" fillId="0" borderId="6" xfId="69" applyFont="1" applyBorder="1"/>
    <xf numFmtId="0" fontId="29" fillId="0" borderId="6" xfId="0" applyFont="1" applyBorder="1"/>
    <xf numFmtId="0" fontId="29" fillId="0" borderId="0" xfId="0" applyFont="1" applyAlignment="1">
      <alignment horizontal="center"/>
    </xf>
    <xf numFmtId="187" fontId="29" fillId="0" borderId="0" xfId="69" applyFont="1"/>
    <xf numFmtId="0" fontId="32" fillId="0" borderId="3" xfId="0" applyFont="1" applyBorder="1" applyAlignment="1">
      <alignment horizontal="center" vertical="center"/>
    </xf>
    <xf numFmtId="3" fontId="27" fillId="6" borderId="3" xfId="1" applyNumberFormat="1" applyFont="1" applyFill="1" applyBorder="1" applyAlignment="1">
      <alignment horizontal="center" vertical="center"/>
    </xf>
    <xf numFmtId="3" fontId="29" fillId="0" borderId="3" xfId="0" applyNumberFormat="1" applyFont="1" applyBorder="1" applyAlignment="1">
      <alignment horizontal="center"/>
    </xf>
    <xf numFmtId="3" fontId="29" fillId="0" borderId="4" xfId="0" applyNumberFormat="1" applyFont="1" applyBorder="1" applyAlignment="1">
      <alignment horizontal="center"/>
    </xf>
    <xf numFmtId="3" fontId="29" fillId="0" borderId="21" xfId="0" applyNumberFormat="1" applyFont="1" applyBorder="1" applyAlignment="1">
      <alignment horizontal="center"/>
    </xf>
    <xf numFmtId="3" fontId="29" fillId="0" borderId="6" xfId="0" applyNumberFormat="1" applyFont="1" applyBorder="1" applyAlignment="1">
      <alignment horizontal="center"/>
    </xf>
    <xf numFmtId="3" fontId="29" fillId="0" borderId="0" xfId="0" applyNumberFormat="1" applyFont="1" applyAlignment="1">
      <alignment horizontal="center"/>
    </xf>
    <xf numFmtId="199" fontId="29" fillId="0" borderId="3" xfId="0" applyNumberFormat="1" applyFont="1" applyBorder="1" applyAlignment="1">
      <alignment horizontal="center"/>
    </xf>
    <xf numFmtId="0" fontId="32" fillId="0" borderId="3" xfId="0" applyFont="1" applyBorder="1" applyAlignment="1">
      <alignment vertical="center"/>
    </xf>
    <xf numFmtId="0" fontId="29" fillId="0" borderId="4" xfId="0" applyFont="1" applyBorder="1" applyAlignment="1">
      <alignment horizontal="center"/>
    </xf>
    <xf numFmtId="0" fontId="29" fillId="0" borderId="21" xfId="0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3" xfId="0" applyFont="1" applyBorder="1" applyAlignment="1">
      <alignment horizontal="left" indent="3"/>
    </xf>
    <xf numFmtId="49" fontId="27" fillId="5" borderId="0" xfId="1" applyNumberFormat="1" applyFont="1" applyFill="1" applyBorder="1" applyAlignment="1">
      <alignment horizontal="center" vertical="center"/>
    </xf>
    <xf numFmtId="3" fontId="27" fillId="6" borderId="15" xfId="1" applyNumberFormat="1" applyFont="1" applyFill="1" applyBorder="1" applyAlignment="1">
      <alignment horizontal="center" vertical="center"/>
    </xf>
    <xf numFmtId="3" fontId="27" fillId="6" borderId="16" xfId="1" applyNumberFormat="1" applyFont="1" applyFill="1" applyBorder="1" applyAlignment="1">
      <alignment horizontal="center" vertical="center"/>
    </xf>
    <xf numFmtId="0" fontId="27" fillId="6" borderId="17" xfId="1" applyFont="1" applyFill="1" applyBorder="1" applyAlignment="1">
      <alignment horizontal="center" vertical="center"/>
    </xf>
    <xf numFmtId="0" fontId="28" fillId="6" borderId="19" xfId="1" applyFont="1" applyFill="1" applyBorder="1" applyAlignment="1">
      <alignment horizontal="center" vertical="center"/>
    </xf>
    <xf numFmtId="0" fontId="27" fillId="6" borderId="13" xfId="1" applyFont="1" applyFill="1" applyBorder="1" applyAlignment="1">
      <alignment horizontal="center" vertical="center"/>
    </xf>
    <xf numFmtId="0" fontId="28" fillId="6" borderId="18" xfId="1" applyFont="1" applyFill="1" applyBorder="1" applyAlignment="1">
      <alignment horizontal="center" vertical="center"/>
    </xf>
    <xf numFmtId="0" fontId="27" fillId="6" borderId="15" xfId="1" applyFont="1" applyFill="1" applyBorder="1" applyAlignment="1">
      <alignment horizontal="center" vertical="center"/>
    </xf>
    <xf numFmtId="0" fontId="27" fillId="6" borderId="16" xfId="1" applyFont="1" applyFill="1" applyBorder="1" applyAlignment="1">
      <alignment horizontal="center" vertical="center"/>
    </xf>
    <xf numFmtId="49" fontId="27" fillId="6" borderId="14" xfId="1" applyNumberFormat="1" applyFont="1" applyFill="1" applyBorder="1" applyAlignment="1">
      <alignment horizontal="center" vertical="center"/>
    </xf>
    <xf numFmtId="49" fontId="28" fillId="6" borderId="3" xfId="1" applyNumberFormat="1" applyFont="1" applyFill="1" applyBorder="1" applyAlignment="1">
      <alignment horizontal="center" vertical="center"/>
    </xf>
    <xf numFmtId="0" fontId="27" fillId="6" borderId="14" xfId="1" applyFont="1" applyFill="1" applyBorder="1" applyAlignment="1">
      <alignment horizontal="center" vertical="center"/>
    </xf>
    <xf numFmtId="0" fontId="28" fillId="6" borderId="3" xfId="1" applyFont="1" applyFill="1" applyBorder="1" applyAlignment="1">
      <alignment horizontal="center" vertical="center"/>
    </xf>
    <xf numFmtId="49" fontId="17" fillId="5" borderId="11" xfId="1" applyNumberFormat="1" applyFont="1" applyFill="1" applyBorder="1" applyAlignment="1">
      <alignment horizontal="center" vertical="center"/>
    </xf>
    <xf numFmtId="49" fontId="17" fillId="5" borderId="0" xfId="1" applyNumberFormat="1" applyFont="1" applyFill="1" applyBorder="1" applyAlignment="1">
      <alignment horizontal="center" vertical="center"/>
    </xf>
    <xf numFmtId="49" fontId="17" fillId="5" borderId="9" xfId="1" applyNumberFormat="1" applyFont="1" applyFill="1" applyBorder="1" applyAlignment="1">
      <alignment horizontal="center" vertical="center"/>
    </xf>
    <xf numFmtId="49" fontId="17" fillId="5" borderId="10" xfId="1" applyNumberFormat="1" applyFont="1" applyFill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49" fontId="18" fillId="0" borderId="3" xfId="1" applyNumberFormat="1" applyFont="1" applyBorder="1" applyAlignment="1">
      <alignment horizontal="center" vertical="center"/>
    </xf>
    <xf numFmtId="49" fontId="19" fillId="0" borderId="3" xfId="1" applyNumberFormat="1" applyFont="1" applyBorder="1" applyAlignment="1">
      <alignment horizontal="center" vertical="center"/>
    </xf>
    <xf numFmtId="0" fontId="18" fillId="0" borderId="8" xfId="1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center"/>
    </xf>
    <xf numFmtId="0" fontId="20" fillId="0" borderId="4" xfId="1" applyFont="1" applyBorder="1" applyAlignment="1">
      <alignment horizontal="center" vertical="center"/>
    </xf>
    <xf numFmtId="0" fontId="20" fillId="0" borderId="12" xfId="1" applyFont="1" applyBorder="1" applyAlignment="1">
      <alignment horizontal="center" vertical="center"/>
    </xf>
    <xf numFmtId="0" fontId="20" fillId="0" borderId="6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/>
    </xf>
    <xf numFmtId="49" fontId="18" fillId="0" borderId="4" xfId="1" applyNumberFormat="1" applyFont="1" applyBorder="1" applyAlignment="1">
      <alignment horizontal="center" vertical="center"/>
    </xf>
    <xf numFmtId="49" fontId="19" fillId="0" borderId="6" xfId="1" applyNumberFormat="1" applyFont="1" applyBorder="1" applyAlignment="1">
      <alignment horizontal="center" vertical="center"/>
    </xf>
  </cellXfs>
  <cellStyles count="70">
    <cellStyle name=",;F'KOIT[[WAAHK" xfId="2"/>
    <cellStyle name="?? [0]_PERSONAL" xfId="3"/>
    <cellStyle name="???? [0.00]_????" xfId="4"/>
    <cellStyle name="??????[0]_PERSONAL" xfId="5"/>
    <cellStyle name="??????PERSONAL" xfId="6"/>
    <cellStyle name="?????[0]_PERSONAL" xfId="7"/>
    <cellStyle name="?????PERSONAL" xfId="8"/>
    <cellStyle name="????_????" xfId="9"/>
    <cellStyle name="???[0]_PERSONAL" xfId="10"/>
    <cellStyle name="???_PERSONAL" xfId="11"/>
    <cellStyle name="??_??" xfId="12"/>
    <cellStyle name="?@??laroux" xfId="13"/>
    <cellStyle name="=C:\WINDOWS\SYSTEM32\COMMAND.COM" xfId="14"/>
    <cellStyle name="Calc Currency (0)" xfId="15"/>
    <cellStyle name="Calc Currency (2)" xfId="16"/>
    <cellStyle name="Calc Percent (0)" xfId="17"/>
    <cellStyle name="Calc Percent (1)" xfId="18"/>
    <cellStyle name="Calc Percent (2)" xfId="19"/>
    <cellStyle name="Calc Units (0)" xfId="20"/>
    <cellStyle name="Calc Units (1)" xfId="21"/>
    <cellStyle name="Calc Units (2)" xfId="22"/>
    <cellStyle name="Comma [00]" xfId="23"/>
    <cellStyle name="Comma 2" xfId="56"/>
    <cellStyle name="Comma 3" xfId="59"/>
    <cellStyle name="Comma 4" xfId="61"/>
    <cellStyle name="Comma 5" xfId="63"/>
    <cellStyle name="Comma 6" xfId="65"/>
    <cellStyle name="Comma 7" xfId="67"/>
    <cellStyle name="Comma 8" xfId="68"/>
    <cellStyle name="Currency [00]" xfId="24"/>
    <cellStyle name="Date Short" xfId="25"/>
    <cellStyle name="Enter Currency (0)" xfId="26"/>
    <cellStyle name="Enter Currency (2)" xfId="27"/>
    <cellStyle name="Enter Units (0)" xfId="28"/>
    <cellStyle name="Enter Units (1)" xfId="29"/>
    <cellStyle name="Enter Units (2)" xfId="30"/>
    <cellStyle name="Grey" xfId="31"/>
    <cellStyle name="Header1" xfId="32"/>
    <cellStyle name="Header2" xfId="33"/>
    <cellStyle name="Input [yellow]" xfId="34"/>
    <cellStyle name="Link Currency (0)" xfId="35"/>
    <cellStyle name="Link Currency (2)" xfId="36"/>
    <cellStyle name="Link Units (0)" xfId="37"/>
    <cellStyle name="Link Units (1)" xfId="38"/>
    <cellStyle name="Link Units (2)" xfId="39"/>
    <cellStyle name="Normal - Style1" xfId="40"/>
    <cellStyle name="Normal 2" xfId="1"/>
    <cellStyle name="Normal 3" xfId="57"/>
    <cellStyle name="Normal 4" xfId="58"/>
    <cellStyle name="Normal 5" xfId="60"/>
    <cellStyle name="Normal 6" xfId="62"/>
    <cellStyle name="Normal 7" xfId="64"/>
    <cellStyle name="Normal 8" xfId="66"/>
    <cellStyle name="ParaBirimi [0]_RESULTS" xfId="41"/>
    <cellStyle name="ParaBirimi_RESULTS" xfId="42"/>
    <cellStyle name="Percent [0]" xfId="43"/>
    <cellStyle name="Percent [00]" xfId="44"/>
    <cellStyle name="Percent [2]" xfId="45"/>
    <cellStyle name="PrePop Currency (0)" xfId="46"/>
    <cellStyle name="PrePop Currency (2)" xfId="47"/>
    <cellStyle name="PrePop Units (0)" xfId="48"/>
    <cellStyle name="PrePop Units (1)" xfId="49"/>
    <cellStyle name="PrePop Units (2)" xfId="50"/>
    <cellStyle name="Text Indent A" xfId="51"/>
    <cellStyle name="Text Indent B" xfId="52"/>
    <cellStyle name="Text Indent C" xfId="53"/>
    <cellStyle name="Virg? [0]_RESULTS" xfId="54"/>
    <cellStyle name="Virg?_RESULTS" xfId="55"/>
    <cellStyle name="เครื่องหมายจุลภาค" xfId="69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1"/>
  <sheetViews>
    <sheetView tabSelected="1" topLeftCell="A150" zoomScale="75" zoomScaleNormal="100" workbookViewId="0">
      <selection activeCell="A164" sqref="A164:XFD164"/>
    </sheetView>
  </sheetViews>
  <sheetFormatPr defaultColWidth="9.125" defaultRowHeight="21"/>
  <cols>
    <col min="1" max="1" width="9.125" style="132"/>
    <col min="2" max="2" width="56.875" style="77" customWidth="1"/>
    <col min="3" max="4" width="15.75" style="77" customWidth="1"/>
    <col min="5" max="6" width="15.75" style="133" customWidth="1"/>
    <col min="7" max="7" width="15.75" style="77" customWidth="1"/>
    <col min="8" max="8" width="50.75" style="77" customWidth="1"/>
    <col min="9" max="10" width="15.75" style="132" customWidth="1"/>
    <col min="11" max="12" width="15.75" style="140" customWidth="1"/>
    <col min="13" max="13" width="15.75" style="77" customWidth="1"/>
    <col min="14" max="16384" width="9.125" style="77"/>
  </cols>
  <sheetData>
    <row r="1" spans="1:13" ht="23.25" customHeight="1">
      <c r="A1" s="147" t="s">
        <v>236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13.5" customHeight="1" thickBot="1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>
      <c r="A3" s="152" t="s">
        <v>0</v>
      </c>
      <c r="B3" s="156" t="s">
        <v>89</v>
      </c>
      <c r="C3" s="158" t="s">
        <v>2</v>
      </c>
      <c r="D3" s="158" t="s">
        <v>3</v>
      </c>
      <c r="E3" s="154" t="s">
        <v>4</v>
      </c>
      <c r="F3" s="155"/>
      <c r="G3" s="158" t="s">
        <v>5</v>
      </c>
      <c r="H3" s="156" t="s">
        <v>90</v>
      </c>
      <c r="I3" s="158" t="s">
        <v>2</v>
      </c>
      <c r="J3" s="158" t="s">
        <v>3</v>
      </c>
      <c r="K3" s="148" t="s">
        <v>4</v>
      </c>
      <c r="L3" s="149"/>
      <c r="M3" s="150" t="s">
        <v>5</v>
      </c>
    </row>
    <row r="4" spans="1:13" ht="26.45" customHeight="1">
      <c r="A4" s="153"/>
      <c r="B4" s="157"/>
      <c r="C4" s="159"/>
      <c r="D4" s="159"/>
      <c r="E4" s="76" t="s">
        <v>6</v>
      </c>
      <c r="F4" s="76" t="s">
        <v>7</v>
      </c>
      <c r="G4" s="159"/>
      <c r="H4" s="157"/>
      <c r="I4" s="159"/>
      <c r="J4" s="159"/>
      <c r="K4" s="135" t="s">
        <v>6</v>
      </c>
      <c r="L4" s="135" t="s">
        <v>7</v>
      </c>
      <c r="M4" s="151"/>
    </row>
    <row r="5" spans="1:13" ht="23.25">
      <c r="A5" s="78">
        <v>1</v>
      </c>
      <c r="B5" s="79" t="s">
        <v>92</v>
      </c>
      <c r="C5" s="80">
        <v>6</v>
      </c>
      <c r="D5" s="81" t="s">
        <v>30</v>
      </c>
      <c r="E5" s="82">
        <v>175</v>
      </c>
      <c r="F5" s="82">
        <f t="shared" ref="F5:F13" si="0">C5*E5</f>
        <v>1050</v>
      </c>
      <c r="G5" s="83"/>
      <c r="H5" s="84" t="s">
        <v>141</v>
      </c>
      <c r="I5" s="134">
        <v>30</v>
      </c>
      <c r="J5" s="104" t="s">
        <v>157</v>
      </c>
      <c r="K5" s="136">
        <v>200</v>
      </c>
      <c r="L5" s="136">
        <f>I5*K5</f>
        <v>6000</v>
      </c>
      <c r="M5" s="85"/>
    </row>
    <row r="6" spans="1:13" ht="23.25">
      <c r="A6" s="78">
        <v>2</v>
      </c>
      <c r="B6" s="86" t="s">
        <v>93</v>
      </c>
      <c r="C6" s="80">
        <v>6</v>
      </c>
      <c r="D6" s="81" t="s">
        <v>30</v>
      </c>
      <c r="E6" s="87">
        <v>3349</v>
      </c>
      <c r="F6" s="82">
        <f t="shared" si="0"/>
        <v>20094</v>
      </c>
      <c r="G6" s="83"/>
      <c r="H6" s="84" t="s">
        <v>142</v>
      </c>
      <c r="I6" s="134">
        <v>10</v>
      </c>
      <c r="J6" s="104" t="s">
        <v>158</v>
      </c>
      <c r="K6" s="136">
        <v>80</v>
      </c>
      <c r="L6" s="136">
        <f t="shared" ref="L6:L22" si="1">I6*K6</f>
        <v>800</v>
      </c>
      <c r="M6" s="85"/>
    </row>
    <row r="7" spans="1:13" s="93" customFormat="1" ht="23.25">
      <c r="A7" s="78">
        <v>3</v>
      </c>
      <c r="B7" s="86" t="s">
        <v>94</v>
      </c>
      <c r="C7" s="88">
        <v>10</v>
      </c>
      <c r="D7" s="81" t="s">
        <v>30</v>
      </c>
      <c r="E7" s="89">
        <v>720</v>
      </c>
      <c r="F7" s="82">
        <f t="shared" si="0"/>
        <v>7200</v>
      </c>
      <c r="G7" s="90"/>
      <c r="H7" s="91" t="s">
        <v>143</v>
      </c>
      <c r="I7" s="134">
        <v>5</v>
      </c>
      <c r="J7" s="104" t="s">
        <v>158</v>
      </c>
      <c r="K7" s="136">
        <v>100</v>
      </c>
      <c r="L7" s="136">
        <f t="shared" si="1"/>
        <v>500</v>
      </c>
      <c r="M7" s="92"/>
    </row>
    <row r="8" spans="1:13" s="93" customFormat="1" ht="23.25">
      <c r="A8" s="78">
        <v>4</v>
      </c>
      <c r="B8" s="86" t="s">
        <v>95</v>
      </c>
      <c r="C8" s="88">
        <v>12</v>
      </c>
      <c r="D8" s="81" t="s">
        <v>30</v>
      </c>
      <c r="E8" s="89">
        <v>522</v>
      </c>
      <c r="F8" s="82">
        <f t="shared" si="0"/>
        <v>6264</v>
      </c>
      <c r="G8" s="90"/>
      <c r="H8" s="91" t="s">
        <v>144</v>
      </c>
      <c r="I8" s="134">
        <v>5</v>
      </c>
      <c r="J8" s="104" t="s">
        <v>158</v>
      </c>
      <c r="K8" s="136">
        <v>100</v>
      </c>
      <c r="L8" s="136">
        <f t="shared" si="1"/>
        <v>500</v>
      </c>
      <c r="M8" s="92"/>
    </row>
    <row r="9" spans="1:13" s="93" customFormat="1" ht="23.25">
      <c r="A9" s="78">
        <v>5</v>
      </c>
      <c r="B9" s="86" t="s">
        <v>96</v>
      </c>
      <c r="C9" s="88">
        <v>20</v>
      </c>
      <c r="D9" s="81" t="s">
        <v>30</v>
      </c>
      <c r="E9" s="94">
        <v>140</v>
      </c>
      <c r="F9" s="82">
        <f t="shared" si="0"/>
        <v>2800</v>
      </c>
      <c r="G9" s="90"/>
      <c r="H9" s="91" t="s">
        <v>165</v>
      </c>
      <c r="I9" s="134">
        <v>3</v>
      </c>
      <c r="J9" s="104" t="s">
        <v>159</v>
      </c>
      <c r="K9" s="136">
        <v>200</v>
      </c>
      <c r="L9" s="136">
        <f t="shared" si="1"/>
        <v>600</v>
      </c>
      <c r="M9" s="92"/>
    </row>
    <row r="10" spans="1:13" s="93" customFormat="1" ht="23.25">
      <c r="A10" s="78">
        <v>6</v>
      </c>
      <c r="B10" s="86" t="s">
        <v>100</v>
      </c>
      <c r="C10" s="95">
        <v>150</v>
      </c>
      <c r="D10" s="96" t="s">
        <v>31</v>
      </c>
      <c r="E10" s="97">
        <v>80</v>
      </c>
      <c r="F10" s="82">
        <f t="shared" si="0"/>
        <v>12000</v>
      </c>
      <c r="G10" s="91"/>
      <c r="H10" s="91" t="s">
        <v>145</v>
      </c>
      <c r="I10" s="134">
        <v>10</v>
      </c>
      <c r="J10" s="104" t="s">
        <v>160</v>
      </c>
      <c r="K10" s="136">
        <v>80</v>
      </c>
      <c r="L10" s="136">
        <f t="shared" si="1"/>
        <v>800</v>
      </c>
      <c r="M10" s="92"/>
    </row>
    <row r="11" spans="1:13" s="93" customFormat="1" ht="23.25">
      <c r="A11" s="78">
        <v>7</v>
      </c>
      <c r="B11" s="86" t="s">
        <v>97</v>
      </c>
      <c r="C11" s="97">
        <v>20</v>
      </c>
      <c r="D11" s="96" t="s">
        <v>31</v>
      </c>
      <c r="E11" s="97">
        <v>58</v>
      </c>
      <c r="F11" s="82">
        <f t="shared" si="0"/>
        <v>1160</v>
      </c>
      <c r="G11" s="91"/>
      <c r="H11" s="91" t="s">
        <v>146</v>
      </c>
      <c r="I11" s="134">
        <v>10</v>
      </c>
      <c r="J11" s="104" t="s">
        <v>160</v>
      </c>
      <c r="K11" s="136">
        <v>80</v>
      </c>
      <c r="L11" s="136">
        <f t="shared" si="1"/>
        <v>800</v>
      </c>
      <c r="M11" s="92"/>
    </row>
    <row r="12" spans="1:13" s="93" customFormat="1" ht="23.25">
      <c r="A12" s="78">
        <v>8</v>
      </c>
      <c r="B12" s="86" t="s">
        <v>98</v>
      </c>
      <c r="C12" s="95">
        <v>200</v>
      </c>
      <c r="D12" s="96" t="s">
        <v>56</v>
      </c>
      <c r="E12" s="97">
        <v>10</v>
      </c>
      <c r="F12" s="82">
        <f t="shared" si="0"/>
        <v>2000</v>
      </c>
      <c r="G12" s="91"/>
      <c r="H12" s="91" t="s">
        <v>147</v>
      </c>
      <c r="I12" s="134">
        <v>5</v>
      </c>
      <c r="J12" s="104" t="s">
        <v>158</v>
      </c>
      <c r="K12" s="136">
        <v>120</v>
      </c>
      <c r="L12" s="136">
        <f t="shared" si="1"/>
        <v>600</v>
      </c>
      <c r="M12" s="92"/>
    </row>
    <row r="13" spans="1:13" ht="23.25">
      <c r="A13" s="98">
        <v>9</v>
      </c>
      <c r="B13" s="86" t="s">
        <v>101</v>
      </c>
      <c r="C13" s="99">
        <v>1</v>
      </c>
      <c r="D13" s="96" t="s">
        <v>102</v>
      </c>
      <c r="E13" s="100">
        <v>350</v>
      </c>
      <c r="F13" s="82">
        <f t="shared" si="0"/>
        <v>350</v>
      </c>
      <c r="G13" s="84"/>
      <c r="H13" s="84" t="s">
        <v>148</v>
      </c>
      <c r="I13" s="134">
        <v>1</v>
      </c>
      <c r="J13" s="104" t="s">
        <v>161</v>
      </c>
      <c r="K13" s="136">
        <v>500</v>
      </c>
      <c r="L13" s="136">
        <f t="shared" si="1"/>
        <v>500</v>
      </c>
      <c r="M13" s="85"/>
    </row>
    <row r="14" spans="1:13" ht="23.25">
      <c r="A14" s="101">
        <v>10</v>
      </c>
      <c r="B14" s="102" t="s">
        <v>108</v>
      </c>
      <c r="C14" s="103">
        <v>5</v>
      </c>
      <c r="D14" s="104" t="s">
        <v>35</v>
      </c>
      <c r="E14" s="100">
        <v>330</v>
      </c>
      <c r="F14" s="82">
        <f t="shared" ref="F14:F25" si="2">C14*E14</f>
        <v>1650</v>
      </c>
      <c r="G14" s="84"/>
      <c r="H14" s="84" t="s">
        <v>149</v>
      </c>
      <c r="I14" s="134">
        <v>2</v>
      </c>
      <c r="J14" s="104" t="s">
        <v>49</v>
      </c>
      <c r="K14" s="136">
        <v>200</v>
      </c>
      <c r="L14" s="136">
        <f t="shared" si="1"/>
        <v>400</v>
      </c>
      <c r="M14" s="85"/>
    </row>
    <row r="15" spans="1:13" ht="23.25">
      <c r="A15" s="98">
        <v>11</v>
      </c>
      <c r="B15" s="102" t="s">
        <v>107</v>
      </c>
      <c r="C15" s="82">
        <v>5</v>
      </c>
      <c r="D15" s="104" t="s">
        <v>35</v>
      </c>
      <c r="E15" s="100">
        <v>463</v>
      </c>
      <c r="F15" s="82">
        <f t="shared" si="2"/>
        <v>2315</v>
      </c>
      <c r="G15" s="84"/>
      <c r="H15" s="84" t="s">
        <v>150</v>
      </c>
      <c r="I15" s="134">
        <v>100</v>
      </c>
      <c r="J15" s="104" t="s">
        <v>29</v>
      </c>
      <c r="K15" s="136">
        <v>15</v>
      </c>
      <c r="L15" s="136">
        <f t="shared" si="1"/>
        <v>1500</v>
      </c>
      <c r="M15" s="85"/>
    </row>
    <row r="16" spans="1:13" ht="23.25">
      <c r="A16" s="98">
        <v>12</v>
      </c>
      <c r="B16" s="105" t="s">
        <v>109</v>
      </c>
      <c r="C16" s="82">
        <v>10</v>
      </c>
      <c r="D16" s="104" t="s">
        <v>35</v>
      </c>
      <c r="E16" s="100">
        <v>486</v>
      </c>
      <c r="F16" s="82">
        <f t="shared" si="2"/>
        <v>4860</v>
      </c>
      <c r="G16" s="84"/>
      <c r="H16" s="84" t="s">
        <v>151</v>
      </c>
      <c r="I16" s="134">
        <v>5</v>
      </c>
      <c r="J16" s="104" t="s">
        <v>166</v>
      </c>
      <c r="K16" s="136">
        <v>10</v>
      </c>
      <c r="L16" s="136">
        <f t="shared" si="1"/>
        <v>50</v>
      </c>
      <c r="M16" s="85"/>
    </row>
    <row r="17" spans="1:13" ht="23.25">
      <c r="A17" s="98">
        <v>13</v>
      </c>
      <c r="B17" s="105" t="s">
        <v>110</v>
      </c>
      <c r="C17" s="82">
        <v>16</v>
      </c>
      <c r="D17" s="104" t="s">
        <v>35</v>
      </c>
      <c r="E17" s="100">
        <v>416</v>
      </c>
      <c r="F17" s="82">
        <f t="shared" si="2"/>
        <v>6656</v>
      </c>
      <c r="G17" s="84"/>
      <c r="H17" s="84" t="s">
        <v>152</v>
      </c>
      <c r="I17" s="134">
        <v>1000</v>
      </c>
      <c r="J17" s="104" t="s">
        <v>29</v>
      </c>
      <c r="K17" s="141">
        <v>0.5</v>
      </c>
      <c r="L17" s="136">
        <f t="shared" si="1"/>
        <v>500</v>
      </c>
      <c r="M17" s="85"/>
    </row>
    <row r="18" spans="1:13" ht="23.25">
      <c r="A18" s="98">
        <v>14</v>
      </c>
      <c r="B18" s="105" t="s">
        <v>111</v>
      </c>
      <c r="C18" s="82">
        <v>20</v>
      </c>
      <c r="D18" s="106" t="s">
        <v>39</v>
      </c>
      <c r="E18" s="100">
        <v>134</v>
      </c>
      <c r="F18" s="103">
        <f t="shared" si="2"/>
        <v>2680</v>
      </c>
      <c r="G18" s="84"/>
      <c r="H18" s="84" t="s">
        <v>153</v>
      </c>
      <c r="I18" s="134">
        <v>0</v>
      </c>
      <c r="J18" s="104" t="s">
        <v>162</v>
      </c>
      <c r="K18" s="136">
        <v>20</v>
      </c>
      <c r="L18" s="136">
        <f t="shared" si="1"/>
        <v>0</v>
      </c>
      <c r="M18" s="85"/>
    </row>
    <row r="19" spans="1:13" ht="23.25">
      <c r="A19" s="98">
        <v>15</v>
      </c>
      <c r="B19" s="105" t="s">
        <v>112</v>
      </c>
      <c r="C19" s="82">
        <v>20</v>
      </c>
      <c r="D19" s="106" t="s">
        <v>39</v>
      </c>
      <c r="E19" s="100">
        <v>152</v>
      </c>
      <c r="F19" s="103">
        <f t="shared" si="2"/>
        <v>3040</v>
      </c>
      <c r="G19" s="84"/>
      <c r="H19" s="84" t="s">
        <v>154</v>
      </c>
      <c r="I19" s="134">
        <v>10</v>
      </c>
      <c r="J19" s="104" t="s">
        <v>163</v>
      </c>
      <c r="K19" s="136">
        <v>40</v>
      </c>
      <c r="L19" s="136">
        <f t="shared" si="1"/>
        <v>400</v>
      </c>
      <c r="M19" s="85"/>
    </row>
    <row r="20" spans="1:13" ht="23.25">
      <c r="A20" s="98">
        <v>16</v>
      </c>
      <c r="B20" s="105" t="s">
        <v>113</v>
      </c>
      <c r="C20" s="82">
        <v>10</v>
      </c>
      <c r="D20" s="107" t="s">
        <v>114</v>
      </c>
      <c r="E20" s="100">
        <v>150</v>
      </c>
      <c r="F20" s="103">
        <f t="shared" si="2"/>
        <v>1500</v>
      </c>
      <c r="G20" s="84"/>
      <c r="H20" s="84" t="s">
        <v>155</v>
      </c>
      <c r="I20" s="134">
        <v>50</v>
      </c>
      <c r="J20" s="104" t="s">
        <v>120</v>
      </c>
      <c r="K20" s="136">
        <v>40</v>
      </c>
      <c r="L20" s="136">
        <f t="shared" si="1"/>
        <v>2000</v>
      </c>
      <c r="M20" s="85"/>
    </row>
    <row r="21" spans="1:13" ht="23.25">
      <c r="A21" s="98">
        <v>17</v>
      </c>
      <c r="B21" s="105" t="s">
        <v>117</v>
      </c>
      <c r="C21" s="82">
        <v>50</v>
      </c>
      <c r="D21" s="107" t="s">
        <v>37</v>
      </c>
      <c r="E21" s="100">
        <v>81</v>
      </c>
      <c r="F21" s="103">
        <f t="shared" si="2"/>
        <v>4050</v>
      </c>
      <c r="G21" s="84"/>
      <c r="H21" s="84" t="s">
        <v>156</v>
      </c>
      <c r="I21" s="134">
        <v>30</v>
      </c>
      <c r="J21" s="104" t="s">
        <v>164</v>
      </c>
      <c r="K21" s="136">
        <v>60</v>
      </c>
      <c r="L21" s="136">
        <f t="shared" si="1"/>
        <v>1800</v>
      </c>
      <c r="M21" s="85"/>
    </row>
    <row r="22" spans="1:13">
      <c r="A22" s="98">
        <v>18</v>
      </c>
      <c r="B22" s="105" t="s">
        <v>118</v>
      </c>
      <c r="C22" s="82">
        <v>20</v>
      </c>
      <c r="D22" s="107" t="s">
        <v>33</v>
      </c>
      <c r="E22" s="100">
        <v>25</v>
      </c>
      <c r="F22" s="103">
        <f t="shared" si="2"/>
        <v>500</v>
      </c>
      <c r="G22" s="84"/>
      <c r="H22" s="91" t="s">
        <v>189</v>
      </c>
      <c r="I22" s="104">
        <v>5</v>
      </c>
      <c r="J22" s="104" t="s">
        <v>188</v>
      </c>
      <c r="K22" s="136">
        <v>400</v>
      </c>
      <c r="L22" s="136">
        <f t="shared" si="1"/>
        <v>2000</v>
      </c>
      <c r="M22" s="85"/>
    </row>
    <row r="23" spans="1:13">
      <c r="A23" s="98">
        <v>19</v>
      </c>
      <c r="B23" s="105" t="s">
        <v>119</v>
      </c>
      <c r="C23" s="82">
        <v>500</v>
      </c>
      <c r="D23" s="107" t="s">
        <v>120</v>
      </c>
      <c r="E23" s="100">
        <v>6</v>
      </c>
      <c r="F23" s="103">
        <f t="shared" si="2"/>
        <v>3000</v>
      </c>
      <c r="G23" s="84"/>
      <c r="H23" s="84"/>
      <c r="I23" s="104"/>
      <c r="J23" s="104"/>
      <c r="K23" s="136"/>
      <c r="L23" s="136"/>
      <c r="M23" s="85"/>
    </row>
    <row r="24" spans="1:13">
      <c r="A24" s="98">
        <v>20</v>
      </c>
      <c r="B24" s="108" t="s">
        <v>122</v>
      </c>
      <c r="C24" s="82">
        <v>1</v>
      </c>
      <c r="D24" s="107" t="s">
        <v>121</v>
      </c>
      <c r="E24" s="100">
        <v>4000</v>
      </c>
      <c r="F24" s="103">
        <f t="shared" si="2"/>
        <v>4000</v>
      </c>
      <c r="G24" s="84"/>
      <c r="H24" s="84"/>
      <c r="I24" s="104"/>
      <c r="J24" s="104"/>
      <c r="K24" s="136"/>
      <c r="L24" s="136"/>
      <c r="M24" s="85"/>
    </row>
    <row r="25" spans="1:13">
      <c r="A25" s="98">
        <v>21</v>
      </c>
      <c r="B25" s="108" t="s">
        <v>123</v>
      </c>
      <c r="C25" s="82">
        <v>1</v>
      </c>
      <c r="D25" s="107" t="s">
        <v>121</v>
      </c>
      <c r="E25" s="100">
        <v>3000</v>
      </c>
      <c r="F25" s="103">
        <f t="shared" si="2"/>
        <v>3000</v>
      </c>
      <c r="G25" s="84"/>
      <c r="H25" s="84"/>
      <c r="I25" s="104"/>
      <c r="J25" s="104"/>
      <c r="K25" s="136"/>
      <c r="L25" s="136"/>
      <c r="M25" s="85"/>
    </row>
    <row r="26" spans="1:13">
      <c r="A26" s="109"/>
      <c r="B26" s="110"/>
      <c r="C26" s="111"/>
      <c r="D26" s="112"/>
      <c r="E26" s="113"/>
      <c r="F26" s="114"/>
      <c r="G26" s="115"/>
      <c r="H26" s="115"/>
      <c r="I26" s="143"/>
      <c r="J26" s="143"/>
      <c r="K26" s="137"/>
      <c r="L26" s="137"/>
      <c r="M26" s="116"/>
    </row>
    <row r="27" spans="1:13" ht="21.75" thickBot="1">
      <c r="A27" s="117"/>
      <c r="B27" s="118" t="s">
        <v>130</v>
      </c>
      <c r="C27" s="119"/>
      <c r="D27" s="120"/>
      <c r="E27" s="121"/>
      <c r="F27" s="122">
        <f>SUM(F5:F25)</f>
        <v>90169</v>
      </c>
      <c r="G27" s="123"/>
      <c r="H27" s="123"/>
      <c r="I27" s="144"/>
      <c r="J27" s="144"/>
      <c r="K27" s="138"/>
      <c r="L27" s="138">
        <f>SUM(L5:L26)</f>
        <v>19750</v>
      </c>
      <c r="M27" s="124"/>
    </row>
    <row r="28" spans="1:13">
      <c r="A28" s="125"/>
      <c r="B28" s="126"/>
      <c r="C28" s="127"/>
      <c r="D28" s="128"/>
      <c r="E28" s="129"/>
      <c r="F28" s="130"/>
      <c r="G28" s="131"/>
      <c r="H28" s="131"/>
      <c r="I28" s="145"/>
      <c r="J28" s="145"/>
      <c r="K28" s="139"/>
      <c r="L28" s="139"/>
      <c r="M28" s="131"/>
    </row>
    <row r="29" spans="1:13" ht="23.25" customHeight="1">
      <c r="A29" s="147" t="s">
        <v>131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</row>
    <row r="30" spans="1:13" ht="12" customHeight="1" thickBot="1">
      <c r="A30" s="147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</row>
    <row r="31" spans="1:13">
      <c r="A31" s="152" t="s">
        <v>0</v>
      </c>
      <c r="B31" s="156" t="s">
        <v>89</v>
      </c>
      <c r="C31" s="158" t="s">
        <v>2</v>
      </c>
      <c r="D31" s="158" t="s">
        <v>3</v>
      </c>
      <c r="E31" s="154" t="s">
        <v>4</v>
      </c>
      <c r="F31" s="155"/>
      <c r="G31" s="158" t="s">
        <v>5</v>
      </c>
      <c r="H31" s="156" t="s">
        <v>90</v>
      </c>
      <c r="I31" s="158" t="s">
        <v>2</v>
      </c>
      <c r="J31" s="158" t="s">
        <v>3</v>
      </c>
      <c r="K31" s="148" t="s">
        <v>4</v>
      </c>
      <c r="L31" s="149"/>
      <c r="M31" s="150" t="s">
        <v>5</v>
      </c>
    </row>
    <row r="32" spans="1:13" ht="26.45" customHeight="1">
      <c r="A32" s="153"/>
      <c r="B32" s="157"/>
      <c r="C32" s="159"/>
      <c r="D32" s="159"/>
      <c r="E32" s="76" t="s">
        <v>6</v>
      </c>
      <c r="F32" s="76" t="s">
        <v>7</v>
      </c>
      <c r="G32" s="159"/>
      <c r="H32" s="157"/>
      <c r="I32" s="159"/>
      <c r="J32" s="159"/>
      <c r="K32" s="135" t="s">
        <v>6</v>
      </c>
      <c r="L32" s="135" t="s">
        <v>7</v>
      </c>
      <c r="M32" s="151"/>
    </row>
    <row r="33" spans="1:13">
      <c r="A33" s="78">
        <v>1</v>
      </c>
      <c r="B33" s="79" t="s">
        <v>92</v>
      </c>
      <c r="C33" s="80">
        <v>6</v>
      </c>
      <c r="D33" s="81" t="s">
        <v>30</v>
      </c>
      <c r="E33" s="82">
        <v>175</v>
      </c>
      <c r="F33" s="82">
        <f t="shared" ref="F33:F41" si="3">C33*E33</f>
        <v>1050</v>
      </c>
      <c r="G33" s="83"/>
      <c r="H33" s="84" t="s">
        <v>167</v>
      </c>
      <c r="I33" s="104">
        <v>1</v>
      </c>
      <c r="J33" s="104" t="s">
        <v>121</v>
      </c>
      <c r="K33" s="136"/>
      <c r="L33" s="136"/>
      <c r="M33" s="85"/>
    </row>
    <row r="34" spans="1:13">
      <c r="A34" s="78">
        <v>2</v>
      </c>
      <c r="B34" s="86" t="s">
        <v>93</v>
      </c>
      <c r="C34" s="80">
        <v>6</v>
      </c>
      <c r="D34" s="81" t="s">
        <v>30</v>
      </c>
      <c r="E34" s="87">
        <v>3349</v>
      </c>
      <c r="F34" s="82">
        <f t="shared" si="3"/>
        <v>20094</v>
      </c>
      <c r="G34" s="83"/>
      <c r="H34" s="146" t="s">
        <v>169</v>
      </c>
      <c r="I34" s="104">
        <v>20</v>
      </c>
      <c r="J34" s="104" t="s">
        <v>170</v>
      </c>
      <c r="K34" s="136">
        <v>30</v>
      </c>
      <c r="L34" s="136">
        <f t="shared" ref="L34:L45" si="4">I34*K34</f>
        <v>600</v>
      </c>
      <c r="M34" s="85"/>
    </row>
    <row r="35" spans="1:13" s="93" customFormat="1">
      <c r="A35" s="78">
        <v>3</v>
      </c>
      <c r="B35" s="86" t="s">
        <v>94</v>
      </c>
      <c r="C35" s="88">
        <v>10</v>
      </c>
      <c r="D35" s="81" t="s">
        <v>30</v>
      </c>
      <c r="E35" s="89">
        <v>720</v>
      </c>
      <c r="F35" s="82">
        <f t="shared" si="3"/>
        <v>7200</v>
      </c>
      <c r="G35" s="90"/>
      <c r="H35" s="146" t="s">
        <v>177</v>
      </c>
      <c r="I35" s="104">
        <v>40</v>
      </c>
      <c r="J35" s="104" t="s">
        <v>170</v>
      </c>
      <c r="K35" s="136">
        <v>10</v>
      </c>
      <c r="L35" s="136">
        <f t="shared" si="4"/>
        <v>400</v>
      </c>
      <c r="M35" s="92"/>
    </row>
    <row r="36" spans="1:13" s="93" customFormat="1">
      <c r="A36" s="78">
        <v>4</v>
      </c>
      <c r="B36" s="86" t="s">
        <v>95</v>
      </c>
      <c r="C36" s="88">
        <v>12</v>
      </c>
      <c r="D36" s="81" t="s">
        <v>30</v>
      </c>
      <c r="E36" s="89">
        <v>522</v>
      </c>
      <c r="F36" s="82">
        <f t="shared" si="3"/>
        <v>6264</v>
      </c>
      <c r="G36" s="90"/>
      <c r="H36" s="146" t="s">
        <v>171</v>
      </c>
      <c r="I36" s="104">
        <v>1</v>
      </c>
      <c r="J36" s="104" t="s">
        <v>121</v>
      </c>
      <c r="K36" s="136">
        <v>3000</v>
      </c>
      <c r="L36" s="136">
        <f t="shared" si="4"/>
        <v>3000</v>
      </c>
      <c r="M36" s="92"/>
    </row>
    <row r="37" spans="1:13" s="93" customFormat="1">
      <c r="A37" s="78">
        <v>5</v>
      </c>
      <c r="B37" s="86" t="s">
        <v>96</v>
      </c>
      <c r="C37" s="88">
        <v>20</v>
      </c>
      <c r="D37" s="81" t="s">
        <v>30</v>
      </c>
      <c r="E37" s="94">
        <v>140</v>
      </c>
      <c r="F37" s="82">
        <f t="shared" si="3"/>
        <v>2800</v>
      </c>
      <c r="G37" s="90"/>
      <c r="H37" s="146" t="s">
        <v>172</v>
      </c>
      <c r="I37" s="104">
        <v>3</v>
      </c>
      <c r="J37" s="104" t="s">
        <v>160</v>
      </c>
      <c r="K37" s="136">
        <v>300</v>
      </c>
      <c r="L37" s="136">
        <f t="shared" si="4"/>
        <v>900</v>
      </c>
      <c r="M37" s="92"/>
    </row>
    <row r="38" spans="1:13" s="93" customFormat="1">
      <c r="A38" s="78">
        <v>6</v>
      </c>
      <c r="B38" s="86" t="s">
        <v>100</v>
      </c>
      <c r="C38" s="95">
        <v>150</v>
      </c>
      <c r="D38" s="96" t="s">
        <v>31</v>
      </c>
      <c r="E38" s="97">
        <v>80</v>
      </c>
      <c r="F38" s="82">
        <f t="shared" si="3"/>
        <v>12000</v>
      </c>
      <c r="G38" s="91"/>
      <c r="H38" s="146" t="s">
        <v>173</v>
      </c>
      <c r="I38" s="104">
        <v>2</v>
      </c>
      <c r="J38" s="104" t="s">
        <v>121</v>
      </c>
      <c r="K38" s="136">
        <v>500</v>
      </c>
      <c r="L38" s="136">
        <f t="shared" si="4"/>
        <v>1000</v>
      </c>
      <c r="M38" s="92"/>
    </row>
    <row r="39" spans="1:13" s="93" customFormat="1">
      <c r="A39" s="78">
        <v>7</v>
      </c>
      <c r="B39" s="86" t="s">
        <v>97</v>
      </c>
      <c r="C39" s="97">
        <v>20</v>
      </c>
      <c r="D39" s="96" t="s">
        <v>31</v>
      </c>
      <c r="E39" s="97">
        <v>58</v>
      </c>
      <c r="F39" s="82">
        <f t="shared" si="3"/>
        <v>1160</v>
      </c>
      <c r="G39" s="91"/>
      <c r="H39" s="146" t="s">
        <v>174</v>
      </c>
      <c r="I39" s="104">
        <v>50</v>
      </c>
      <c r="J39" s="104" t="s">
        <v>175</v>
      </c>
      <c r="K39" s="136">
        <v>20</v>
      </c>
      <c r="L39" s="136">
        <f t="shared" si="4"/>
        <v>1000</v>
      </c>
      <c r="M39" s="92"/>
    </row>
    <row r="40" spans="1:13" s="93" customFormat="1">
      <c r="A40" s="78">
        <v>8</v>
      </c>
      <c r="B40" s="86" t="s">
        <v>98</v>
      </c>
      <c r="C40" s="95">
        <v>200</v>
      </c>
      <c r="D40" s="96" t="s">
        <v>56</v>
      </c>
      <c r="E40" s="97">
        <v>10</v>
      </c>
      <c r="F40" s="82">
        <f t="shared" si="3"/>
        <v>2000</v>
      </c>
      <c r="G40" s="91"/>
      <c r="H40" s="146" t="s">
        <v>176</v>
      </c>
      <c r="I40" s="104">
        <v>20</v>
      </c>
      <c r="J40" s="104" t="s">
        <v>164</v>
      </c>
      <c r="K40" s="136">
        <v>40</v>
      </c>
      <c r="L40" s="136">
        <f t="shared" si="4"/>
        <v>800</v>
      </c>
      <c r="M40" s="92"/>
    </row>
    <row r="41" spans="1:13">
      <c r="A41" s="98">
        <v>9</v>
      </c>
      <c r="B41" s="86" t="s">
        <v>101</v>
      </c>
      <c r="C41" s="99">
        <v>1</v>
      </c>
      <c r="D41" s="96" t="s">
        <v>102</v>
      </c>
      <c r="E41" s="100">
        <v>350</v>
      </c>
      <c r="F41" s="82">
        <f t="shared" si="3"/>
        <v>350</v>
      </c>
      <c r="G41" s="84"/>
      <c r="H41" s="146" t="s">
        <v>178</v>
      </c>
      <c r="I41" s="104">
        <v>1</v>
      </c>
      <c r="J41" s="104" t="s">
        <v>121</v>
      </c>
      <c r="K41" s="136">
        <v>500</v>
      </c>
      <c r="L41" s="136">
        <f t="shared" si="4"/>
        <v>500</v>
      </c>
      <c r="M41" s="85"/>
    </row>
    <row r="42" spans="1:13">
      <c r="A42" s="101">
        <v>10</v>
      </c>
      <c r="B42" s="102" t="s">
        <v>108</v>
      </c>
      <c r="C42" s="103">
        <v>10</v>
      </c>
      <c r="D42" s="104" t="s">
        <v>35</v>
      </c>
      <c r="E42" s="100">
        <v>330</v>
      </c>
      <c r="F42" s="82">
        <f t="shared" ref="F42:F53" si="5">C42*E42</f>
        <v>3300</v>
      </c>
      <c r="G42" s="84"/>
      <c r="H42" s="146" t="s">
        <v>179</v>
      </c>
      <c r="I42" s="104">
        <v>20</v>
      </c>
      <c r="J42" s="104" t="s">
        <v>164</v>
      </c>
      <c r="K42" s="136">
        <v>5</v>
      </c>
      <c r="L42" s="136">
        <f t="shared" si="4"/>
        <v>100</v>
      </c>
      <c r="M42" s="85"/>
    </row>
    <row r="43" spans="1:13">
      <c r="A43" s="98">
        <v>11</v>
      </c>
      <c r="B43" s="102" t="s">
        <v>107</v>
      </c>
      <c r="C43" s="82">
        <v>10</v>
      </c>
      <c r="D43" s="104" t="s">
        <v>35</v>
      </c>
      <c r="E43" s="100">
        <v>463</v>
      </c>
      <c r="F43" s="82">
        <f t="shared" si="5"/>
        <v>4630</v>
      </c>
      <c r="G43" s="84"/>
      <c r="H43" s="146" t="s">
        <v>180</v>
      </c>
      <c r="I43" s="104">
        <v>3</v>
      </c>
      <c r="J43" s="104" t="s">
        <v>160</v>
      </c>
      <c r="K43" s="136">
        <v>150</v>
      </c>
      <c r="L43" s="136">
        <f t="shared" si="4"/>
        <v>450</v>
      </c>
      <c r="M43" s="85"/>
    </row>
    <row r="44" spans="1:13">
      <c r="A44" s="98">
        <v>12</v>
      </c>
      <c r="B44" s="105" t="s">
        <v>109</v>
      </c>
      <c r="C44" s="82">
        <v>10</v>
      </c>
      <c r="D44" s="104" t="s">
        <v>35</v>
      </c>
      <c r="E44" s="100">
        <v>486</v>
      </c>
      <c r="F44" s="82">
        <f t="shared" si="5"/>
        <v>4860</v>
      </c>
      <c r="G44" s="84"/>
      <c r="H44" s="146" t="s">
        <v>181</v>
      </c>
      <c r="I44" s="104">
        <v>3</v>
      </c>
      <c r="J44" s="104" t="s">
        <v>160</v>
      </c>
      <c r="K44" s="136">
        <v>80</v>
      </c>
      <c r="L44" s="136">
        <f t="shared" si="4"/>
        <v>240</v>
      </c>
      <c r="M44" s="85"/>
    </row>
    <row r="45" spans="1:13">
      <c r="A45" s="98">
        <v>13</v>
      </c>
      <c r="B45" s="105" t="s">
        <v>110</v>
      </c>
      <c r="C45" s="82">
        <v>30</v>
      </c>
      <c r="D45" s="104" t="s">
        <v>35</v>
      </c>
      <c r="E45" s="100">
        <v>416</v>
      </c>
      <c r="F45" s="82">
        <f t="shared" si="5"/>
        <v>12480</v>
      </c>
      <c r="G45" s="84"/>
      <c r="H45" s="146" t="s">
        <v>182</v>
      </c>
      <c r="I45" s="104">
        <v>2</v>
      </c>
      <c r="J45" s="104" t="s">
        <v>56</v>
      </c>
      <c r="K45" s="136">
        <v>1000</v>
      </c>
      <c r="L45" s="136">
        <f t="shared" si="4"/>
        <v>2000</v>
      </c>
      <c r="M45" s="85"/>
    </row>
    <row r="46" spans="1:13">
      <c r="A46" s="98">
        <v>14</v>
      </c>
      <c r="B46" s="105" t="s">
        <v>111</v>
      </c>
      <c r="C46" s="82">
        <v>20</v>
      </c>
      <c r="D46" s="106" t="s">
        <v>39</v>
      </c>
      <c r="E46" s="100">
        <v>134</v>
      </c>
      <c r="F46" s="103">
        <f t="shared" si="5"/>
        <v>2680</v>
      </c>
      <c r="G46" s="84"/>
      <c r="H46" s="84" t="s">
        <v>183</v>
      </c>
      <c r="I46" s="104">
        <v>1</v>
      </c>
      <c r="J46" s="104" t="s">
        <v>121</v>
      </c>
      <c r="K46" s="136">
        <v>1000</v>
      </c>
      <c r="L46" s="136">
        <f t="shared" ref="L46:L48" si="6">K46*I46</f>
        <v>1000</v>
      </c>
      <c r="M46" s="85"/>
    </row>
    <row r="47" spans="1:13">
      <c r="A47" s="98">
        <v>15</v>
      </c>
      <c r="B47" s="105" t="s">
        <v>112</v>
      </c>
      <c r="C47" s="82">
        <v>20</v>
      </c>
      <c r="D47" s="106" t="s">
        <v>39</v>
      </c>
      <c r="E47" s="100">
        <v>152</v>
      </c>
      <c r="F47" s="103">
        <f t="shared" si="5"/>
        <v>3040</v>
      </c>
      <c r="G47" s="84"/>
      <c r="H47" s="84" t="s">
        <v>184</v>
      </c>
      <c r="I47" s="104">
        <v>1</v>
      </c>
      <c r="J47" s="104" t="s">
        <v>121</v>
      </c>
      <c r="K47" s="136">
        <v>1000</v>
      </c>
      <c r="L47" s="136">
        <f t="shared" si="6"/>
        <v>1000</v>
      </c>
      <c r="M47" s="85"/>
    </row>
    <row r="48" spans="1:13">
      <c r="A48" s="98">
        <v>16</v>
      </c>
      <c r="B48" s="105" t="s">
        <v>113</v>
      </c>
      <c r="C48" s="82">
        <v>10</v>
      </c>
      <c r="D48" s="107" t="s">
        <v>114</v>
      </c>
      <c r="E48" s="100">
        <v>150</v>
      </c>
      <c r="F48" s="103">
        <f t="shared" si="5"/>
        <v>1500</v>
      </c>
      <c r="G48" s="84"/>
      <c r="H48" s="91" t="s">
        <v>168</v>
      </c>
      <c r="I48" s="104">
        <v>1</v>
      </c>
      <c r="J48" s="104" t="s">
        <v>121</v>
      </c>
      <c r="K48" s="136">
        <v>3000</v>
      </c>
      <c r="L48" s="136">
        <f t="shared" si="6"/>
        <v>3000</v>
      </c>
      <c r="M48" s="85"/>
    </row>
    <row r="49" spans="1:13">
      <c r="A49" s="98">
        <v>17</v>
      </c>
      <c r="B49" s="105" t="s">
        <v>117</v>
      </c>
      <c r="C49" s="82">
        <v>50</v>
      </c>
      <c r="D49" s="107" t="s">
        <v>37</v>
      </c>
      <c r="E49" s="100">
        <v>81</v>
      </c>
      <c r="F49" s="103">
        <f t="shared" si="5"/>
        <v>4050</v>
      </c>
      <c r="G49" s="84"/>
      <c r="H49" s="91" t="s">
        <v>189</v>
      </c>
      <c r="I49" s="104">
        <v>10</v>
      </c>
      <c r="J49" s="104" t="s">
        <v>188</v>
      </c>
      <c r="K49" s="136">
        <v>400</v>
      </c>
      <c r="L49" s="136">
        <f t="shared" ref="L49" si="7">I49*K49</f>
        <v>4000</v>
      </c>
      <c r="M49" s="85"/>
    </row>
    <row r="50" spans="1:13">
      <c r="A50" s="98">
        <v>18</v>
      </c>
      <c r="B50" s="105" t="s">
        <v>118</v>
      </c>
      <c r="C50" s="82">
        <v>20</v>
      </c>
      <c r="D50" s="107" t="s">
        <v>33</v>
      </c>
      <c r="E50" s="100">
        <v>25</v>
      </c>
      <c r="F50" s="103">
        <f t="shared" si="5"/>
        <v>500</v>
      </c>
      <c r="G50" s="84"/>
      <c r="H50" s="84"/>
      <c r="I50" s="104"/>
      <c r="J50" s="104"/>
      <c r="K50" s="136"/>
      <c r="L50" s="136"/>
      <c r="M50" s="85"/>
    </row>
    <row r="51" spans="1:13">
      <c r="A51" s="98">
        <v>19</v>
      </c>
      <c r="B51" s="105" t="s">
        <v>119</v>
      </c>
      <c r="C51" s="82">
        <v>500</v>
      </c>
      <c r="D51" s="107" t="s">
        <v>120</v>
      </c>
      <c r="E51" s="100">
        <v>6</v>
      </c>
      <c r="F51" s="103">
        <f t="shared" si="5"/>
        <v>3000</v>
      </c>
      <c r="G51" s="84"/>
      <c r="H51" s="84"/>
      <c r="I51" s="104"/>
      <c r="J51" s="104"/>
      <c r="K51" s="136"/>
      <c r="L51" s="136"/>
      <c r="M51" s="85"/>
    </row>
    <row r="52" spans="1:13">
      <c r="A52" s="98">
        <v>20</v>
      </c>
      <c r="B52" s="108" t="s">
        <v>122</v>
      </c>
      <c r="C52" s="82">
        <v>1</v>
      </c>
      <c r="D52" s="107" t="s">
        <v>121</v>
      </c>
      <c r="E52" s="100">
        <v>4000</v>
      </c>
      <c r="F52" s="103">
        <f t="shared" si="5"/>
        <v>4000</v>
      </c>
      <c r="G52" s="84"/>
      <c r="H52" s="84"/>
      <c r="I52" s="104"/>
      <c r="J52" s="104"/>
      <c r="K52" s="136"/>
      <c r="L52" s="136"/>
      <c r="M52" s="85"/>
    </row>
    <row r="53" spans="1:13">
      <c r="A53" s="98">
        <v>21</v>
      </c>
      <c r="B53" s="108" t="s">
        <v>123</v>
      </c>
      <c r="C53" s="82">
        <v>1</v>
      </c>
      <c r="D53" s="107" t="s">
        <v>121</v>
      </c>
      <c r="E53" s="100">
        <v>3000</v>
      </c>
      <c r="F53" s="103">
        <f t="shared" si="5"/>
        <v>3000</v>
      </c>
      <c r="G53" s="84"/>
      <c r="H53" s="84"/>
      <c r="I53" s="104"/>
      <c r="J53" s="104"/>
      <c r="K53" s="136"/>
      <c r="L53" s="136"/>
      <c r="M53" s="85"/>
    </row>
    <row r="54" spans="1:13">
      <c r="A54" s="109"/>
      <c r="B54" s="110"/>
      <c r="C54" s="111"/>
      <c r="D54" s="112"/>
      <c r="E54" s="113"/>
      <c r="F54" s="114"/>
      <c r="G54" s="115"/>
      <c r="H54" s="115"/>
      <c r="I54" s="143"/>
      <c r="J54" s="143"/>
      <c r="K54" s="137"/>
      <c r="L54" s="137"/>
      <c r="M54" s="116"/>
    </row>
    <row r="55" spans="1:13" ht="21.75" thickBot="1">
      <c r="A55" s="117"/>
      <c r="B55" s="118" t="s">
        <v>130</v>
      </c>
      <c r="C55" s="119"/>
      <c r="D55" s="120"/>
      <c r="E55" s="121"/>
      <c r="F55" s="122">
        <f>SUM(F33:F53)</f>
        <v>99958</v>
      </c>
      <c r="G55" s="123"/>
      <c r="H55" s="123"/>
      <c r="I55" s="144"/>
      <c r="J55" s="144"/>
      <c r="K55" s="138"/>
      <c r="L55" s="138" cm="1">
        <f t="array" ref="L55">SUM(++++++++L33:L54)</f>
        <v>19990</v>
      </c>
      <c r="M55" s="124"/>
    </row>
    <row r="56" spans="1:13" ht="23.25" customHeight="1">
      <c r="A56" s="147" t="s">
        <v>132</v>
      </c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</row>
    <row r="57" spans="1:13" ht="23.25" customHeight="1" thickBot="1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</row>
    <row r="58" spans="1:13">
      <c r="A58" s="152" t="s">
        <v>0</v>
      </c>
      <c r="B58" s="156" t="s">
        <v>89</v>
      </c>
      <c r="C58" s="158" t="s">
        <v>2</v>
      </c>
      <c r="D58" s="158" t="s">
        <v>3</v>
      </c>
      <c r="E58" s="154" t="s">
        <v>4</v>
      </c>
      <c r="F58" s="155"/>
      <c r="G58" s="158" t="s">
        <v>5</v>
      </c>
      <c r="H58" s="156" t="s">
        <v>90</v>
      </c>
      <c r="I58" s="158" t="s">
        <v>2</v>
      </c>
      <c r="J58" s="158" t="s">
        <v>3</v>
      </c>
      <c r="K58" s="148" t="s">
        <v>4</v>
      </c>
      <c r="L58" s="149"/>
      <c r="M58" s="150" t="s">
        <v>5</v>
      </c>
    </row>
    <row r="59" spans="1:13" ht="26.45" customHeight="1">
      <c r="A59" s="153"/>
      <c r="B59" s="157"/>
      <c r="C59" s="159"/>
      <c r="D59" s="159"/>
      <c r="E59" s="76" t="s">
        <v>6</v>
      </c>
      <c r="F59" s="76" t="s">
        <v>7</v>
      </c>
      <c r="G59" s="159"/>
      <c r="H59" s="157"/>
      <c r="I59" s="159"/>
      <c r="J59" s="159"/>
      <c r="K59" s="135" t="s">
        <v>6</v>
      </c>
      <c r="L59" s="135" t="s">
        <v>7</v>
      </c>
      <c r="M59" s="151"/>
    </row>
    <row r="60" spans="1:13">
      <c r="A60" s="78">
        <v>1</v>
      </c>
      <c r="B60" s="79" t="s">
        <v>92</v>
      </c>
      <c r="C60" s="80">
        <v>6</v>
      </c>
      <c r="D60" s="81" t="s">
        <v>30</v>
      </c>
      <c r="E60" s="82">
        <v>175</v>
      </c>
      <c r="F60" s="82">
        <f t="shared" ref="F60:F68" si="8">C60*E60</f>
        <v>1050</v>
      </c>
      <c r="G60" s="83"/>
      <c r="H60" s="91" t="s">
        <v>182</v>
      </c>
      <c r="I60" s="104">
        <v>2</v>
      </c>
      <c r="J60" s="104" t="s">
        <v>121</v>
      </c>
      <c r="K60" s="136">
        <v>1000</v>
      </c>
      <c r="L60" s="136">
        <f>I60*K60</f>
        <v>2000</v>
      </c>
      <c r="M60" s="85"/>
    </row>
    <row r="61" spans="1:13">
      <c r="A61" s="78">
        <v>2</v>
      </c>
      <c r="B61" s="86" t="s">
        <v>93</v>
      </c>
      <c r="C61" s="80">
        <v>6</v>
      </c>
      <c r="D61" s="81" t="s">
        <v>30</v>
      </c>
      <c r="E61" s="87">
        <v>3349</v>
      </c>
      <c r="F61" s="82">
        <f t="shared" si="8"/>
        <v>20094</v>
      </c>
      <c r="G61" s="83"/>
      <c r="H61" s="84" t="s">
        <v>185</v>
      </c>
      <c r="I61" s="104">
        <v>10</v>
      </c>
      <c r="J61" s="104" t="s">
        <v>160</v>
      </c>
      <c r="K61" s="136">
        <v>200</v>
      </c>
      <c r="L61" s="136">
        <f t="shared" ref="L61:L68" si="9">I61*K61</f>
        <v>2000</v>
      </c>
      <c r="M61" s="85"/>
    </row>
    <row r="62" spans="1:13" s="93" customFormat="1">
      <c r="A62" s="78">
        <v>3</v>
      </c>
      <c r="B62" s="86" t="s">
        <v>94</v>
      </c>
      <c r="C62" s="88">
        <v>10</v>
      </c>
      <c r="D62" s="81" t="s">
        <v>30</v>
      </c>
      <c r="E62" s="89">
        <v>720</v>
      </c>
      <c r="F62" s="82">
        <f t="shared" si="8"/>
        <v>7200</v>
      </c>
      <c r="G62" s="90"/>
      <c r="H62" s="91" t="s">
        <v>186</v>
      </c>
      <c r="I62" s="104">
        <v>5</v>
      </c>
      <c r="J62" s="104" t="s">
        <v>163</v>
      </c>
      <c r="K62" s="136">
        <v>500</v>
      </c>
      <c r="L62" s="136">
        <f t="shared" si="9"/>
        <v>2500</v>
      </c>
      <c r="M62" s="92"/>
    </row>
    <row r="63" spans="1:13" s="93" customFormat="1">
      <c r="A63" s="78">
        <v>4</v>
      </c>
      <c r="B63" s="86" t="s">
        <v>95</v>
      </c>
      <c r="C63" s="88">
        <v>12</v>
      </c>
      <c r="D63" s="81" t="s">
        <v>30</v>
      </c>
      <c r="E63" s="89">
        <v>522</v>
      </c>
      <c r="F63" s="82">
        <f t="shared" si="8"/>
        <v>6264</v>
      </c>
      <c r="G63" s="90"/>
      <c r="H63" s="91" t="s">
        <v>187</v>
      </c>
      <c r="I63" s="104">
        <v>10</v>
      </c>
      <c r="J63" s="104" t="s">
        <v>49</v>
      </c>
      <c r="K63" s="136">
        <v>300</v>
      </c>
      <c r="L63" s="136">
        <f t="shared" si="9"/>
        <v>3000</v>
      </c>
      <c r="M63" s="92"/>
    </row>
    <row r="64" spans="1:13" s="93" customFormat="1">
      <c r="A64" s="78">
        <v>5</v>
      </c>
      <c r="B64" s="86" t="s">
        <v>96</v>
      </c>
      <c r="C64" s="88">
        <v>20</v>
      </c>
      <c r="D64" s="81" t="s">
        <v>30</v>
      </c>
      <c r="E64" s="94">
        <v>140</v>
      </c>
      <c r="F64" s="82">
        <f t="shared" si="8"/>
        <v>2800</v>
      </c>
      <c r="G64" s="90"/>
      <c r="H64" s="91" t="s">
        <v>189</v>
      </c>
      <c r="I64" s="104">
        <v>10</v>
      </c>
      <c r="J64" s="104" t="s">
        <v>188</v>
      </c>
      <c r="K64" s="136">
        <v>400</v>
      </c>
      <c r="L64" s="136">
        <f t="shared" si="9"/>
        <v>4000</v>
      </c>
      <c r="M64" s="92"/>
    </row>
    <row r="65" spans="1:13" s="93" customFormat="1">
      <c r="A65" s="78">
        <v>6</v>
      </c>
      <c r="B65" s="86" t="s">
        <v>100</v>
      </c>
      <c r="C65" s="95">
        <v>150</v>
      </c>
      <c r="D65" s="96" t="s">
        <v>31</v>
      </c>
      <c r="E65" s="97">
        <v>80</v>
      </c>
      <c r="F65" s="82">
        <f t="shared" si="8"/>
        <v>12000</v>
      </c>
      <c r="G65" s="91"/>
      <c r="H65" s="91" t="s">
        <v>190</v>
      </c>
      <c r="I65" s="104">
        <v>10</v>
      </c>
      <c r="J65" s="104" t="s">
        <v>160</v>
      </c>
      <c r="K65" s="136">
        <v>200</v>
      </c>
      <c r="L65" s="136">
        <f t="shared" si="9"/>
        <v>2000</v>
      </c>
      <c r="M65" s="92"/>
    </row>
    <row r="66" spans="1:13" s="93" customFormat="1">
      <c r="A66" s="78">
        <v>7</v>
      </c>
      <c r="B66" s="86" t="s">
        <v>97</v>
      </c>
      <c r="C66" s="97">
        <v>20</v>
      </c>
      <c r="D66" s="96" t="s">
        <v>31</v>
      </c>
      <c r="E66" s="97">
        <v>58</v>
      </c>
      <c r="F66" s="82">
        <f t="shared" si="8"/>
        <v>1160</v>
      </c>
      <c r="G66" s="91"/>
      <c r="H66" s="91" t="s">
        <v>191</v>
      </c>
      <c r="I66" s="104">
        <v>5</v>
      </c>
      <c r="J66" s="104" t="s">
        <v>192</v>
      </c>
      <c r="K66" s="136">
        <v>500</v>
      </c>
      <c r="L66" s="136">
        <f t="shared" si="9"/>
        <v>2500</v>
      </c>
      <c r="M66" s="92"/>
    </row>
    <row r="67" spans="1:13" s="93" customFormat="1">
      <c r="A67" s="78">
        <v>8</v>
      </c>
      <c r="B67" s="86" t="s">
        <v>98</v>
      </c>
      <c r="C67" s="95">
        <v>200</v>
      </c>
      <c r="D67" s="96" t="s">
        <v>56</v>
      </c>
      <c r="E67" s="97">
        <v>10</v>
      </c>
      <c r="F67" s="82">
        <f t="shared" si="8"/>
        <v>2000</v>
      </c>
      <c r="G67" s="91"/>
      <c r="H67" s="91" t="s">
        <v>193</v>
      </c>
      <c r="I67" s="104">
        <v>1</v>
      </c>
      <c r="J67" s="104" t="s">
        <v>121</v>
      </c>
      <c r="K67" s="136">
        <v>500</v>
      </c>
      <c r="L67" s="136">
        <f t="shared" si="9"/>
        <v>500</v>
      </c>
      <c r="M67" s="92"/>
    </row>
    <row r="68" spans="1:13">
      <c r="A68" s="98">
        <v>9</v>
      </c>
      <c r="B68" s="86" t="s">
        <v>101</v>
      </c>
      <c r="C68" s="99">
        <v>1</v>
      </c>
      <c r="D68" s="96" t="s">
        <v>102</v>
      </c>
      <c r="E68" s="100">
        <v>350</v>
      </c>
      <c r="F68" s="82">
        <f t="shared" si="8"/>
        <v>350</v>
      </c>
      <c r="G68" s="84"/>
      <c r="H68" s="84" t="s">
        <v>194</v>
      </c>
      <c r="I68" s="104">
        <v>5</v>
      </c>
      <c r="J68" s="104" t="s">
        <v>121</v>
      </c>
      <c r="K68" s="136">
        <v>300</v>
      </c>
      <c r="L68" s="136">
        <f t="shared" si="9"/>
        <v>1500</v>
      </c>
      <c r="M68" s="85"/>
    </row>
    <row r="69" spans="1:13">
      <c r="A69" s="101">
        <v>10</v>
      </c>
      <c r="B69" s="102" t="s">
        <v>108</v>
      </c>
      <c r="C69" s="103">
        <v>5</v>
      </c>
      <c r="D69" s="104" t="s">
        <v>35</v>
      </c>
      <c r="E69" s="100">
        <v>330</v>
      </c>
      <c r="F69" s="82">
        <f t="shared" ref="F69:F80" si="10">C69*E69</f>
        <v>1650</v>
      </c>
      <c r="G69" s="84"/>
      <c r="H69" s="84"/>
      <c r="I69" s="104"/>
      <c r="J69" s="104"/>
      <c r="K69" s="136"/>
      <c r="L69" s="136"/>
      <c r="M69" s="85"/>
    </row>
    <row r="70" spans="1:13">
      <c r="A70" s="98">
        <v>11</v>
      </c>
      <c r="B70" s="102" t="s">
        <v>107</v>
      </c>
      <c r="C70" s="82">
        <v>5</v>
      </c>
      <c r="D70" s="104" t="s">
        <v>35</v>
      </c>
      <c r="E70" s="100">
        <v>463</v>
      </c>
      <c r="F70" s="82">
        <f t="shared" si="10"/>
        <v>2315</v>
      </c>
      <c r="G70" s="84"/>
      <c r="H70" s="84"/>
      <c r="I70" s="104"/>
      <c r="J70" s="104"/>
      <c r="K70" s="136"/>
      <c r="L70" s="136"/>
      <c r="M70" s="85"/>
    </row>
    <row r="71" spans="1:13">
      <c r="A71" s="98">
        <v>12</v>
      </c>
      <c r="B71" s="105" t="s">
        <v>109</v>
      </c>
      <c r="C71" s="82">
        <v>10</v>
      </c>
      <c r="D71" s="104" t="s">
        <v>35</v>
      </c>
      <c r="E71" s="100">
        <v>486</v>
      </c>
      <c r="F71" s="82">
        <f t="shared" si="10"/>
        <v>4860</v>
      </c>
      <c r="G71" s="84"/>
      <c r="H71" s="84"/>
      <c r="I71" s="104"/>
      <c r="J71" s="104"/>
      <c r="K71" s="136"/>
      <c r="L71" s="136"/>
      <c r="M71" s="85"/>
    </row>
    <row r="72" spans="1:13">
      <c r="A72" s="98">
        <v>13</v>
      </c>
      <c r="B72" s="105" t="s">
        <v>110</v>
      </c>
      <c r="C72" s="82">
        <v>16</v>
      </c>
      <c r="D72" s="104" t="s">
        <v>35</v>
      </c>
      <c r="E72" s="100">
        <v>416</v>
      </c>
      <c r="F72" s="82">
        <f t="shared" si="10"/>
        <v>6656</v>
      </c>
      <c r="G72" s="84"/>
      <c r="H72" s="84"/>
      <c r="I72" s="104"/>
      <c r="J72" s="104"/>
      <c r="K72" s="136"/>
      <c r="L72" s="136"/>
      <c r="M72" s="85"/>
    </row>
    <row r="73" spans="1:13">
      <c r="A73" s="98">
        <v>14</v>
      </c>
      <c r="B73" s="105" t="s">
        <v>111</v>
      </c>
      <c r="C73" s="82">
        <v>20</v>
      </c>
      <c r="D73" s="106" t="s">
        <v>39</v>
      </c>
      <c r="E73" s="100">
        <v>134</v>
      </c>
      <c r="F73" s="103">
        <f t="shared" si="10"/>
        <v>2680</v>
      </c>
      <c r="G73" s="84"/>
      <c r="H73" s="84"/>
      <c r="I73" s="104"/>
      <c r="J73" s="104"/>
      <c r="K73" s="136"/>
      <c r="L73" s="136"/>
      <c r="M73" s="85"/>
    </row>
    <row r="74" spans="1:13">
      <c r="A74" s="98">
        <v>15</v>
      </c>
      <c r="B74" s="105" t="s">
        <v>112</v>
      </c>
      <c r="C74" s="82">
        <v>20</v>
      </c>
      <c r="D74" s="106" t="s">
        <v>39</v>
      </c>
      <c r="E74" s="100">
        <v>152</v>
      </c>
      <c r="F74" s="103">
        <f t="shared" si="10"/>
        <v>3040</v>
      </c>
      <c r="G74" s="84"/>
      <c r="H74" s="84"/>
      <c r="I74" s="104"/>
      <c r="J74" s="104"/>
      <c r="K74" s="136"/>
      <c r="L74" s="136"/>
      <c r="M74" s="85"/>
    </row>
    <row r="75" spans="1:13">
      <c r="A75" s="98">
        <v>16</v>
      </c>
      <c r="B75" s="105" t="s">
        <v>113</v>
      </c>
      <c r="C75" s="82">
        <v>10</v>
      </c>
      <c r="D75" s="107" t="s">
        <v>114</v>
      </c>
      <c r="E75" s="100">
        <v>150</v>
      </c>
      <c r="F75" s="103">
        <f t="shared" si="10"/>
        <v>1500</v>
      </c>
      <c r="G75" s="84"/>
      <c r="H75" s="84"/>
      <c r="I75" s="104"/>
      <c r="J75" s="104"/>
      <c r="K75" s="136"/>
      <c r="L75" s="136"/>
      <c r="M75" s="85"/>
    </row>
    <row r="76" spans="1:13">
      <c r="A76" s="98">
        <v>17</v>
      </c>
      <c r="B76" s="105" t="s">
        <v>117</v>
      </c>
      <c r="C76" s="82">
        <v>50</v>
      </c>
      <c r="D76" s="107" t="s">
        <v>37</v>
      </c>
      <c r="E76" s="100">
        <v>81</v>
      </c>
      <c r="F76" s="103">
        <f t="shared" si="10"/>
        <v>4050</v>
      </c>
      <c r="G76" s="84"/>
      <c r="H76" s="84"/>
      <c r="I76" s="104"/>
      <c r="J76" s="104"/>
      <c r="K76" s="136"/>
      <c r="L76" s="136"/>
      <c r="M76" s="85"/>
    </row>
    <row r="77" spans="1:13">
      <c r="A77" s="98">
        <v>18</v>
      </c>
      <c r="B77" s="105" t="s">
        <v>118</v>
      </c>
      <c r="C77" s="82">
        <v>20</v>
      </c>
      <c r="D77" s="107" t="s">
        <v>33</v>
      </c>
      <c r="E77" s="100">
        <v>25</v>
      </c>
      <c r="F77" s="103">
        <f t="shared" si="10"/>
        <v>500</v>
      </c>
      <c r="G77" s="84"/>
      <c r="H77" s="84"/>
      <c r="I77" s="104"/>
      <c r="J77" s="104"/>
      <c r="K77" s="136"/>
      <c r="L77" s="136"/>
      <c r="M77" s="85"/>
    </row>
    <row r="78" spans="1:13">
      <c r="A78" s="98">
        <v>19</v>
      </c>
      <c r="B78" s="105" t="s">
        <v>119</v>
      </c>
      <c r="C78" s="82">
        <v>500</v>
      </c>
      <c r="D78" s="107" t="s">
        <v>120</v>
      </c>
      <c r="E78" s="100">
        <v>6</v>
      </c>
      <c r="F78" s="103">
        <f t="shared" si="10"/>
        <v>3000</v>
      </c>
      <c r="G78" s="84"/>
      <c r="H78" s="84"/>
      <c r="I78" s="104"/>
      <c r="J78" s="104"/>
      <c r="K78" s="136"/>
      <c r="L78" s="136"/>
      <c r="M78" s="85"/>
    </row>
    <row r="79" spans="1:13">
      <c r="A79" s="98">
        <v>20</v>
      </c>
      <c r="B79" s="108" t="s">
        <v>122</v>
      </c>
      <c r="C79" s="82">
        <v>1</v>
      </c>
      <c r="D79" s="107" t="s">
        <v>121</v>
      </c>
      <c r="E79" s="100">
        <v>4000</v>
      </c>
      <c r="F79" s="103">
        <f t="shared" si="10"/>
        <v>4000</v>
      </c>
      <c r="G79" s="84"/>
      <c r="H79" s="84"/>
      <c r="I79" s="104"/>
      <c r="J79" s="104"/>
      <c r="K79" s="136"/>
      <c r="L79" s="136"/>
      <c r="M79" s="85"/>
    </row>
    <row r="80" spans="1:13">
      <c r="A80" s="98">
        <v>21</v>
      </c>
      <c r="B80" s="108" t="s">
        <v>123</v>
      </c>
      <c r="C80" s="82">
        <v>1</v>
      </c>
      <c r="D80" s="107" t="s">
        <v>121</v>
      </c>
      <c r="E80" s="100">
        <v>3000</v>
      </c>
      <c r="F80" s="103">
        <f t="shared" si="10"/>
        <v>3000</v>
      </c>
      <c r="G80" s="84"/>
      <c r="H80" s="84"/>
      <c r="I80" s="104"/>
      <c r="J80" s="104"/>
      <c r="K80" s="136"/>
      <c r="L80" s="136"/>
      <c r="M80" s="85"/>
    </row>
    <row r="81" spans="1:13">
      <c r="A81" s="109"/>
      <c r="B81" s="110"/>
      <c r="C81" s="111"/>
      <c r="D81" s="112"/>
      <c r="E81" s="113"/>
      <c r="F81" s="114"/>
      <c r="G81" s="115"/>
      <c r="H81" s="115"/>
      <c r="I81" s="143"/>
      <c r="J81" s="143"/>
      <c r="K81" s="137"/>
      <c r="L81" s="137"/>
      <c r="M81" s="116"/>
    </row>
    <row r="82" spans="1:13" ht="21.75" thickBot="1">
      <c r="A82" s="117"/>
      <c r="B82" s="118" t="s">
        <v>130</v>
      </c>
      <c r="C82" s="119"/>
      <c r="D82" s="120"/>
      <c r="E82" s="121"/>
      <c r="F82" s="122">
        <f>SUM(F60:F80)</f>
        <v>90169</v>
      </c>
      <c r="G82" s="123"/>
      <c r="H82" s="123"/>
      <c r="I82" s="144"/>
      <c r="J82" s="144"/>
      <c r="K82" s="138"/>
      <c r="L82" s="138">
        <f>SUM(L60:L81)</f>
        <v>20000</v>
      </c>
      <c r="M82" s="124"/>
    </row>
    <row r="83" spans="1:13" ht="23.25" customHeight="1">
      <c r="A83" s="147" t="s">
        <v>133</v>
      </c>
      <c r="B83" s="147"/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</row>
    <row r="84" spans="1:13" ht="23.25" customHeight="1" thickBot="1">
      <c r="A84" s="147"/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</row>
    <row r="85" spans="1:13">
      <c r="A85" s="152" t="s">
        <v>0</v>
      </c>
      <c r="B85" s="156" t="s">
        <v>89</v>
      </c>
      <c r="C85" s="158" t="s">
        <v>2</v>
      </c>
      <c r="D85" s="158" t="s">
        <v>3</v>
      </c>
      <c r="E85" s="154" t="s">
        <v>4</v>
      </c>
      <c r="F85" s="155"/>
      <c r="G85" s="158" t="s">
        <v>5</v>
      </c>
      <c r="H85" s="156" t="s">
        <v>90</v>
      </c>
      <c r="I85" s="158" t="s">
        <v>2</v>
      </c>
      <c r="J85" s="158" t="s">
        <v>3</v>
      </c>
      <c r="K85" s="148" t="s">
        <v>4</v>
      </c>
      <c r="L85" s="149"/>
      <c r="M85" s="150" t="s">
        <v>5</v>
      </c>
    </row>
    <row r="86" spans="1:13" ht="26.45" customHeight="1">
      <c r="A86" s="153"/>
      <c r="B86" s="157"/>
      <c r="C86" s="159"/>
      <c r="D86" s="159"/>
      <c r="E86" s="76" t="s">
        <v>6</v>
      </c>
      <c r="F86" s="76" t="s">
        <v>7</v>
      </c>
      <c r="G86" s="159"/>
      <c r="H86" s="157"/>
      <c r="I86" s="159"/>
      <c r="J86" s="159"/>
      <c r="K86" s="135" t="s">
        <v>6</v>
      </c>
      <c r="L86" s="135" t="s">
        <v>7</v>
      </c>
      <c r="M86" s="151"/>
    </row>
    <row r="87" spans="1:13">
      <c r="A87" s="78">
        <v>1</v>
      </c>
      <c r="B87" s="79" t="s">
        <v>92</v>
      </c>
      <c r="C87" s="80">
        <v>6</v>
      </c>
      <c r="D87" s="81" t="s">
        <v>30</v>
      </c>
      <c r="E87" s="82">
        <v>175</v>
      </c>
      <c r="F87" s="82">
        <f t="shared" ref="F87:F95" si="11">C87*E87</f>
        <v>1050</v>
      </c>
      <c r="G87" s="83"/>
      <c r="H87" s="84" t="s">
        <v>195</v>
      </c>
      <c r="I87" s="104">
        <v>4</v>
      </c>
      <c r="J87" s="104" t="s">
        <v>121</v>
      </c>
      <c r="K87" s="136">
        <v>1000</v>
      </c>
      <c r="L87" s="136">
        <f>I87*K87</f>
        <v>4000</v>
      </c>
      <c r="M87" s="85"/>
    </row>
    <row r="88" spans="1:13">
      <c r="A88" s="78">
        <v>2</v>
      </c>
      <c r="B88" s="86" t="s">
        <v>134</v>
      </c>
      <c r="C88" s="80">
        <v>6</v>
      </c>
      <c r="D88" s="81" t="s">
        <v>30</v>
      </c>
      <c r="E88" s="87">
        <v>2475</v>
      </c>
      <c r="F88" s="82">
        <f t="shared" si="11"/>
        <v>14850</v>
      </c>
      <c r="G88" s="83"/>
      <c r="H88" s="84" t="s">
        <v>196</v>
      </c>
      <c r="I88" s="104">
        <v>5</v>
      </c>
      <c r="J88" s="104" t="s">
        <v>164</v>
      </c>
      <c r="K88" s="136">
        <v>40</v>
      </c>
      <c r="L88" s="136">
        <f t="shared" ref="L88:L102" si="12">I88*K88</f>
        <v>200</v>
      </c>
      <c r="M88" s="85"/>
    </row>
    <row r="89" spans="1:13" s="93" customFormat="1">
      <c r="A89" s="78">
        <v>3</v>
      </c>
      <c r="B89" s="86" t="s">
        <v>94</v>
      </c>
      <c r="C89" s="88">
        <v>8</v>
      </c>
      <c r="D89" s="81" t="s">
        <v>30</v>
      </c>
      <c r="E89" s="89">
        <v>720</v>
      </c>
      <c r="F89" s="82">
        <f t="shared" si="11"/>
        <v>5760</v>
      </c>
      <c r="G89" s="90"/>
      <c r="H89" s="91" t="s">
        <v>197</v>
      </c>
      <c r="I89" s="104">
        <v>1000</v>
      </c>
      <c r="J89" s="104" t="s">
        <v>39</v>
      </c>
      <c r="K89" s="141">
        <v>0.5</v>
      </c>
      <c r="L89" s="136">
        <f t="shared" si="12"/>
        <v>500</v>
      </c>
      <c r="M89" s="92"/>
    </row>
    <row r="90" spans="1:13" s="93" customFormat="1">
      <c r="A90" s="78">
        <v>4</v>
      </c>
      <c r="B90" s="86" t="s">
        <v>95</v>
      </c>
      <c r="C90" s="88">
        <v>9</v>
      </c>
      <c r="D90" s="81" t="s">
        <v>30</v>
      </c>
      <c r="E90" s="89">
        <v>522</v>
      </c>
      <c r="F90" s="82">
        <f t="shared" si="11"/>
        <v>4698</v>
      </c>
      <c r="G90" s="90"/>
      <c r="H90" s="91" t="s">
        <v>199</v>
      </c>
      <c r="I90" s="104">
        <v>1000</v>
      </c>
      <c r="J90" s="104" t="s">
        <v>201</v>
      </c>
      <c r="K90" s="136">
        <v>1</v>
      </c>
      <c r="L90" s="136">
        <f t="shared" si="12"/>
        <v>1000</v>
      </c>
      <c r="M90" s="92"/>
    </row>
    <row r="91" spans="1:13" s="93" customFormat="1">
      <c r="A91" s="78">
        <v>5</v>
      </c>
      <c r="B91" s="86" t="s">
        <v>96</v>
      </c>
      <c r="C91" s="88">
        <v>17</v>
      </c>
      <c r="D91" s="81" t="s">
        <v>30</v>
      </c>
      <c r="E91" s="94">
        <v>140</v>
      </c>
      <c r="F91" s="82">
        <f t="shared" si="11"/>
        <v>2380</v>
      </c>
      <c r="G91" s="90"/>
      <c r="H91" s="91" t="s">
        <v>200</v>
      </c>
      <c r="I91" s="104">
        <v>5</v>
      </c>
      <c r="J91" s="104" t="s">
        <v>39</v>
      </c>
      <c r="K91" s="136">
        <v>200</v>
      </c>
      <c r="L91" s="136">
        <f t="shared" si="12"/>
        <v>1000</v>
      </c>
      <c r="M91" s="92"/>
    </row>
    <row r="92" spans="1:13" s="93" customFormat="1">
      <c r="A92" s="78">
        <v>6</v>
      </c>
      <c r="B92" s="86" t="s">
        <v>100</v>
      </c>
      <c r="C92" s="95">
        <v>80</v>
      </c>
      <c r="D92" s="96" t="s">
        <v>31</v>
      </c>
      <c r="E92" s="97">
        <v>80</v>
      </c>
      <c r="F92" s="82">
        <f t="shared" si="11"/>
        <v>6400</v>
      </c>
      <c r="G92" s="91"/>
      <c r="H92" s="91" t="s">
        <v>202</v>
      </c>
      <c r="I92" s="104">
        <v>10</v>
      </c>
      <c r="J92" s="104" t="s">
        <v>31</v>
      </c>
      <c r="K92" s="136">
        <v>200</v>
      </c>
      <c r="L92" s="136">
        <f t="shared" si="12"/>
        <v>2000</v>
      </c>
      <c r="M92" s="92"/>
    </row>
    <row r="93" spans="1:13" s="93" customFormat="1">
      <c r="A93" s="78">
        <v>7</v>
      </c>
      <c r="B93" s="86" t="s">
        <v>135</v>
      </c>
      <c r="C93" s="97">
        <v>16</v>
      </c>
      <c r="D93" s="96" t="s">
        <v>31</v>
      </c>
      <c r="E93" s="97">
        <v>67</v>
      </c>
      <c r="F93" s="82">
        <f t="shared" si="11"/>
        <v>1072</v>
      </c>
      <c r="G93" s="91"/>
      <c r="H93" s="91" t="s">
        <v>198</v>
      </c>
      <c r="I93" s="104">
        <v>10</v>
      </c>
      <c r="J93" s="104" t="s">
        <v>121</v>
      </c>
      <c r="K93" s="136">
        <v>50</v>
      </c>
      <c r="L93" s="136">
        <f t="shared" si="12"/>
        <v>500</v>
      </c>
      <c r="M93" s="92"/>
    </row>
    <row r="94" spans="1:13" s="93" customFormat="1">
      <c r="A94" s="78">
        <v>8</v>
      </c>
      <c r="B94" s="86" t="s">
        <v>98</v>
      </c>
      <c r="C94" s="95">
        <v>200</v>
      </c>
      <c r="D94" s="96" t="s">
        <v>56</v>
      </c>
      <c r="E94" s="97">
        <v>10</v>
      </c>
      <c r="F94" s="82">
        <f t="shared" si="11"/>
        <v>2000</v>
      </c>
      <c r="G94" s="91"/>
      <c r="H94" s="91" t="s">
        <v>169</v>
      </c>
      <c r="I94" s="104">
        <v>5</v>
      </c>
      <c r="J94" s="104" t="s">
        <v>160</v>
      </c>
      <c r="K94" s="136">
        <v>10</v>
      </c>
      <c r="L94" s="136">
        <f t="shared" si="12"/>
        <v>50</v>
      </c>
      <c r="M94" s="92"/>
    </row>
    <row r="95" spans="1:13">
      <c r="A95" s="98">
        <v>9</v>
      </c>
      <c r="B95" s="86" t="s">
        <v>101</v>
      </c>
      <c r="C95" s="99">
        <v>1</v>
      </c>
      <c r="D95" s="96" t="s">
        <v>102</v>
      </c>
      <c r="E95" s="100">
        <v>350</v>
      </c>
      <c r="F95" s="82">
        <f t="shared" si="11"/>
        <v>350</v>
      </c>
      <c r="G95" s="84"/>
      <c r="H95" s="84" t="s">
        <v>194</v>
      </c>
      <c r="I95" s="104">
        <v>5</v>
      </c>
      <c r="J95" s="104" t="s">
        <v>121</v>
      </c>
      <c r="K95" s="136">
        <v>300</v>
      </c>
      <c r="L95" s="136">
        <f t="shared" si="12"/>
        <v>1500</v>
      </c>
      <c r="M95" s="85"/>
    </row>
    <row r="96" spans="1:13">
      <c r="A96" s="101">
        <v>10</v>
      </c>
      <c r="B96" s="102" t="s">
        <v>108</v>
      </c>
      <c r="C96" s="103">
        <v>7</v>
      </c>
      <c r="D96" s="104" t="s">
        <v>35</v>
      </c>
      <c r="E96" s="100">
        <v>330</v>
      </c>
      <c r="F96" s="82">
        <f t="shared" ref="F96:F107" si="13">C96*E96</f>
        <v>2310</v>
      </c>
      <c r="G96" s="84"/>
      <c r="H96" s="91" t="s">
        <v>189</v>
      </c>
      <c r="I96" s="104">
        <v>10</v>
      </c>
      <c r="J96" s="104" t="s">
        <v>188</v>
      </c>
      <c r="K96" s="136">
        <v>400</v>
      </c>
      <c r="L96" s="136">
        <f t="shared" si="12"/>
        <v>4000</v>
      </c>
      <c r="M96" s="85"/>
    </row>
    <row r="97" spans="1:13">
      <c r="A97" s="98">
        <v>11</v>
      </c>
      <c r="B97" s="102" t="s">
        <v>107</v>
      </c>
      <c r="C97" s="82">
        <v>10</v>
      </c>
      <c r="D97" s="104" t="s">
        <v>35</v>
      </c>
      <c r="E97" s="100">
        <v>463</v>
      </c>
      <c r="F97" s="82">
        <f t="shared" si="13"/>
        <v>4630</v>
      </c>
      <c r="G97" s="84"/>
      <c r="H97" s="84" t="s">
        <v>203</v>
      </c>
      <c r="I97" s="104">
        <v>10</v>
      </c>
      <c r="J97" s="104" t="s">
        <v>163</v>
      </c>
      <c r="K97" s="136">
        <v>50</v>
      </c>
      <c r="L97" s="136">
        <f t="shared" si="12"/>
        <v>500</v>
      </c>
      <c r="M97" s="85"/>
    </row>
    <row r="98" spans="1:13">
      <c r="A98" s="98">
        <v>12</v>
      </c>
      <c r="B98" s="105" t="s">
        <v>109</v>
      </c>
      <c r="C98" s="82">
        <v>15</v>
      </c>
      <c r="D98" s="104" t="s">
        <v>35</v>
      </c>
      <c r="E98" s="100">
        <v>486</v>
      </c>
      <c r="F98" s="82">
        <f t="shared" si="13"/>
        <v>7290</v>
      </c>
      <c r="G98" s="84"/>
      <c r="H98" s="84" t="s">
        <v>146</v>
      </c>
      <c r="I98" s="104">
        <v>2</v>
      </c>
      <c r="J98" s="104" t="s">
        <v>121</v>
      </c>
      <c r="K98" s="136">
        <v>80</v>
      </c>
      <c r="L98" s="136">
        <f t="shared" si="12"/>
        <v>160</v>
      </c>
      <c r="M98" s="85"/>
    </row>
    <row r="99" spans="1:13">
      <c r="A99" s="98">
        <v>13</v>
      </c>
      <c r="B99" s="105" t="s">
        <v>110</v>
      </c>
      <c r="C99" s="82">
        <v>20</v>
      </c>
      <c r="D99" s="104" t="s">
        <v>35</v>
      </c>
      <c r="E99" s="100">
        <v>416</v>
      </c>
      <c r="F99" s="82">
        <f t="shared" si="13"/>
        <v>8320</v>
      </c>
      <c r="G99" s="84"/>
      <c r="H99" s="84" t="s">
        <v>205</v>
      </c>
      <c r="I99" s="104">
        <v>5</v>
      </c>
      <c r="J99" s="104" t="s">
        <v>162</v>
      </c>
      <c r="K99" s="136">
        <v>200</v>
      </c>
      <c r="L99" s="136">
        <f t="shared" si="12"/>
        <v>1000</v>
      </c>
      <c r="M99" s="85"/>
    </row>
    <row r="100" spans="1:13">
      <c r="A100" s="98">
        <v>14</v>
      </c>
      <c r="B100" s="105" t="s">
        <v>111</v>
      </c>
      <c r="C100" s="82">
        <v>15</v>
      </c>
      <c r="D100" s="106" t="s">
        <v>39</v>
      </c>
      <c r="E100" s="100">
        <v>134</v>
      </c>
      <c r="F100" s="103">
        <f t="shared" si="13"/>
        <v>2010</v>
      </c>
      <c r="G100" s="84"/>
      <c r="H100" s="91" t="s">
        <v>206</v>
      </c>
      <c r="I100" s="104">
        <v>5</v>
      </c>
      <c r="J100" s="104" t="s">
        <v>192</v>
      </c>
      <c r="K100" s="136">
        <v>500</v>
      </c>
      <c r="L100" s="136">
        <f t="shared" si="12"/>
        <v>2500</v>
      </c>
      <c r="M100" s="85"/>
    </row>
    <row r="101" spans="1:13">
      <c r="A101" s="98">
        <v>15</v>
      </c>
      <c r="B101" s="105" t="s">
        <v>112</v>
      </c>
      <c r="C101" s="82">
        <v>20</v>
      </c>
      <c r="D101" s="106" t="s">
        <v>39</v>
      </c>
      <c r="E101" s="100">
        <v>152</v>
      </c>
      <c r="F101" s="103">
        <f t="shared" si="13"/>
        <v>3040</v>
      </c>
      <c r="G101" s="84"/>
      <c r="H101" s="84" t="s">
        <v>207</v>
      </c>
      <c r="I101" s="104">
        <v>2</v>
      </c>
      <c r="J101" s="104" t="s">
        <v>157</v>
      </c>
      <c r="K101" s="136">
        <v>120</v>
      </c>
      <c r="L101" s="136">
        <f t="shared" si="12"/>
        <v>240</v>
      </c>
      <c r="M101" s="85"/>
    </row>
    <row r="102" spans="1:13">
      <c r="A102" s="98">
        <v>16</v>
      </c>
      <c r="B102" s="105" t="s">
        <v>113</v>
      </c>
      <c r="C102" s="82">
        <v>10</v>
      </c>
      <c r="D102" s="107" t="s">
        <v>114</v>
      </c>
      <c r="E102" s="100">
        <v>150</v>
      </c>
      <c r="F102" s="103">
        <f t="shared" si="13"/>
        <v>1500</v>
      </c>
      <c r="G102" s="84"/>
      <c r="H102" s="84" t="s">
        <v>208</v>
      </c>
      <c r="I102" s="104">
        <v>5</v>
      </c>
      <c r="J102" s="104" t="s">
        <v>102</v>
      </c>
      <c r="K102" s="136">
        <v>150</v>
      </c>
      <c r="L102" s="136">
        <f t="shared" si="12"/>
        <v>750</v>
      </c>
      <c r="M102" s="85"/>
    </row>
    <row r="103" spans="1:13">
      <c r="A103" s="98">
        <v>17</v>
      </c>
      <c r="B103" s="105" t="s">
        <v>117</v>
      </c>
      <c r="C103" s="82">
        <v>60</v>
      </c>
      <c r="D103" s="107" t="s">
        <v>37</v>
      </c>
      <c r="E103" s="100">
        <v>81</v>
      </c>
      <c r="F103" s="103">
        <f t="shared" si="13"/>
        <v>4860</v>
      </c>
      <c r="G103" s="84"/>
      <c r="H103" s="84"/>
      <c r="I103" s="104"/>
      <c r="J103" s="104"/>
      <c r="K103" s="136"/>
      <c r="L103" s="136"/>
      <c r="M103" s="85"/>
    </row>
    <row r="104" spans="1:13">
      <c r="A104" s="98">
        <v>18</v>
      </c>
      <c r="B104" s="105" t="s">
        <v>118</v>
      </c>
      <c r="C104" s="82">
        <v>15</v>
      </c>
      <c r="D104" s="107" t="s">
        <v>33</v>
      </c>
      <c r="E104" s="100">
        <v>25</v>
      </c>
      <c r="F104" s="103">
        <f t="shared" si="13"/>
        <v>375</v>
      </c>
      <c r="G104" s="84"/>
      <c r="H104" s="84"/>
      <c r="I104" s="104"/>
      <c r="J104" s="104"/>
      <c r="K104" s="136"/>
      <c r="L104" s="136"/>
      <c r="M104" s="85"/>
    </row>
    <row r="105" spans="1:13">
      <c r="A105" s="98">
        <v>19</v>
      </c>
      <c r="B105" s="105" t="s">
        <v>119</v>
      </c>
      <c r="C105" s="82">
        <v>850</v>
      </c>
      <c r="D105" s="107" t="s">
        <v>120</v>
      </c>
      <c r="E105" s="100">
        <v>6</v>
      </c>
      <c r="F105" s="103">
        <f t="shared" si="13"/>
        <v>5100</v>
      </c>
      <c r="G105" s="84"/>
      <c r="H105" s="84"/>
      <c r="I105" s="104"/>
      <c r="J105" s="104"/>
      <c r="K105" s="136"/>
      <c r="L105" s="136"/>
      <c r="M105" s="85"/>
    </row>
    <row r="106" spans="1:13">
      <c r="A106" s="98">
        <v>20</v>
      </c>
      <c r="B106" s="108" t="s">
        <v>122</v>
      </c>
      <c r="C106" s="82">
        <v>1</v>
      </c>
      <c r="D106" s="107" t="s">
        <v>121</v>
      </c>
      <c r="E106" s="100">
        <v>4000</v>
      </c>
      <c r="F106" s="103">
        <f t="shared" si="13"/>
        <v>4000</v>
      </c>
      <c r="G106" s="84"/>
      <c r="H106" s="84"/>
      <c r="I106" s="104"/>
      <c r="J106" s="104"/>
      <c r="K106" s="136"/>
      <c r="L106" s="136"/>
      <c r="M106" s="85"/>
    </row>
    <row r="107" spans="1:13">
      <c r="A107" s="98">
        <v>21</v>
      </c>
      <c r="B107" s="108" t="s">
        <v>123</v>
      </c>
      <c r="C107" s="82">
        <v>1</v>
      </c>
      <c r="D107" s="107" t="s">
        <v>121</v>
      </c>
      <c r="E107" s="100">
        <v>3000</v>
      </c>
      <c r="F107" s="103">
        <f t="shared" si="13"/>
        <v>3000</v>
      </c>
      <c r="G107" s="84"/>
      <c r="H107" s="84"/>
      <c r="I107" s="104"/>
      <c r="J107" s="104"/>
      <c r="K107" s="136"/>
      <c r="L107" s="136"/>
      <c r="M107" s="85"/>
    </row>
    <row r="108" spans="1:13">
      <c r="A108" s="109"/>
      <c r="B108" s="110"/>
      <c r="C108" s="111"/>
      <c r="D108" s="112"/>
      <c r="E108" s="113"/>
      <c r="F108" s="114"/>
      <c r="G108" s="115"/>
      <c r="H108" s="115"/>
      <c r="I108" s="143"/>
      <c r="J108" s="143"/>
      <c r="K108" s="137"/>
      <c r="L108" s="137"/>
      <c r="M108" s="116"/>
    </row>
    <row r="109" spans="1:13" ht="21.75" thickBot="1">
      <c r="A109" s="117"/>
      <c r="B109" s="118" t="s">
        <v>130</v>
      </c>
      <c r="C109" s="119"/>
      <c r="D109" s="120"/>
      <c r="E109" s="121"/>
      <c r="F109" s="122">
        <f>SUM(F87:F107)</f>
        <v>84995</v>
      </c>
      <c r="G109" s="123"/>
      <c r="H109" s="123"/>
      <c r="I109" s="144"/>
      <c r="J109" s="144"/>
      <c r="K109" s="138"/>
      <c r="L109" s="138">
        <f>SUM(L87:L108)</f>
        <v>19900</v>
      </c>
      <c r="M109" s="124"/>
    </row>
    <row r="110" spans="1:13" ht="23.25" customHeight="1">
      <c r="A110" s="147" t="s">
        <v>136</v>
      </c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</row>
    <row r="111" spans="1:13" ht="23.25" customHeight="1" thickBot="1">
      <c r="A111" s="147"/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</row>
    <row r="112" spans="1:13">
      <c r="A112" s="152" t="s">
        <v>0</v>
      </c>
      <c r="B112" s="156" t="s">
        <v>89</v>
      </c>
      <c r="C112" s="158" t="s">
        <v>2</v>
      </c>
      <c r="D112" s="158" t="s">
        <v>3</v>
      </c>
      <c r="E112" s="154" t="s">
        <v>4</v>
      </c>
      <c r="F112" s="155"/>
      <c r="G112" s="158" t="s">
        <v>5</v>
      </c>
      <c r="H112" s="156" t="s">
        <v>90</v>
      </c>
      <c r="I112" s="158" t="s">
        <v>2</v>
      </c>
      <c r="J112" s="158" t="s">
        <v>3</v>
      </c>
      <c r="K112" s="148" t="s">
        <v>4</v>
      </c>
      <c r="L112" s="149"/>
      <c r="M112" s="150" t="s">
        <v>5</v>
      </c>
    </row>
    <row r="113" spans="1:13" ht="26.45" customHeight="1">
      <c r="A113" s="153"/>
      <c r="B113" s="157"/>
      <c r="C113" s="159"/>
      <c r="D113" s="159"/>
      <c r="E113" s="76" t="s">
        <v>6</v>
      </c>
      <c r="F113" s="76" t="s">
        <v>7</v>
      </c>
      <c r="G113" s="159"/>
      <c r="H113" s="157"/>
      <c r="I113" s="159"/>
      <c r="J113" s="159"/>
      <c r="K113" s="135" t="s">
        <v>6</v>
      </c>
      <c r="L113" s="135" t="s">
        <v>7</v>
      </c>
      <c r="M113" s="151"/>
    </row>
    <row r="114" spans="1:13">
      <c r="A114" s="78">
        <v>1</v>
      </c>
      <c r="B114" s="79" t="s">
        <v>92</v>
      </c>
      <c r="C114" s="80">
        <v>6</v>
      </c>
      <c r="D114" s="81" t="s">
        <v>30</v>
      </c>
      <c r="E114" s="82">
        <v>175</v>
      </c>
      <c r="F114" s="82">
        <f t="shared" ref="F114:F122" si="14">C114*E114</f>
        <v>1050</v>
      </c>
      <c r="G114" s="83"/>
      <c r="H114" s="84" t="s">
        <v>209</v>
      </c>
      <c r="I114" s="104">
        <v>200</v>
      </c>
      <c r="J114" s="104" t="s">
        <v>30</v>
      </c>
      <c r="K114" s="136">
        <v>40</v>
      </c>
      <c r="L114" s="136">
        <f>I114*K114</f>
        <v>8000</v>
      </c>
      <c r="M114" s="85"/>
    </row>
    <row r="115" spans="1:13">
      <c r="A115" s="78">
        <v>2</v>
      </c>
      <c r="B115" s="86" t="s">
        <v>134</v>
      </c>
      <c r="C115" s="80">
        <v>6</v>
      </c>
      <c r="D115" s="81" t="s">
        <v>30</v>
      </c>
      <c r="E115" s="87">
        <v>2475</v>
      </c>
      <c r="F115" s="82">
        <f t="shared" si="14"/>
        <v>14850</v>
      </c>
      <c r="G115" s="83"/>
      <c r="H115" s="84" t="s">
        <v>210</v>
      </c>
      <c r="I115" s="104">
        <v>10</v>
      </c>
      <c r="J115" s="104" t="s">
        <v>162</v>
      </c>
      <c r="K115" s="136">
        <v>200</v>
      </c>
      <c r="L115" s="136">
        <f t="shared" ref="L115:L117" si="15">I115*K115</f>
        <v>2000</v>
      </c>
      <c r="M115" s="85"/>
    </row>
    <row r="116" spans="1:13" s="93" customFormat="1">
      <c r="A116" s="78">
        <v>3</v>
      </c>
      <c r="B116" s="86" t="s">
        <v>94</v>
      </c>
      <c r="C116" s="88">
        <v>8</v>
      </c>
      <c r="D116" s="81" t="s">
        <v>30</v>
      </c>
      <c r="E116" s="89">
        <v>720</v>
      </c>
      <c r="F116" s="82">
        <f t="shared" si="14"/>
        <v>5760</v>
      </c>
      <c r="G116" s="90"/>
      <c r="H116" s="91" t="s">
        <v>211</v>
      </c>
      <c r="I116" s="104">
        <v>5</v>
      </c>
      <c r="J116" s="104" t="s">
        <v>49</v>
      </c>
      <c r="K116" s="136">
        <v>300</v>
      </c>
      <c r="L116" s="136">
        <f t="shared" si="15"/>
        <v>1500</v>
      </c>
      <c r="M116" s="92"/>
    </row>
    <row r="117" spans="1:13" s="93" customFormat="1">
      <c r="A117" s="78">
        <v>4</v>
      </c>
      <c r="B117" s="86" t="s">
        <v>95</v>
      </c>
      <c r="C117" s="88">
        <v>9</v>
      </c>
      <c r="D117" s="81" t="s">
        <v>30</v>
      </c>
      <c r="E117" s="89">
        <v>522</v>
      </c>
      <c r="F117" s="82">
        <f t="shared" si="14"/>
        <v>4698</v>
      </c>
      <c r="G117" s="90"/>
      <c r="H117" s="91" t="s">
        <v>212</v>
      </c>
      <c r="I117" s="104">
        <v>2</v>
      </c>
      <c r="J117" s="104" t="s">
        <v>49</v>
      </c>
      <c r="K117" s="136">
        <v>500</v>
      </c>
      <c r="L117" s="136">
        <f t="shared" si="15"/>
        <v>1000</v>
      </c>
      <c r="M117" s="92"/>
    </row>
    <row r="118" spans="1:13" s="93" customFormat="1" ht="23.25">
      <c r="A118" s="78">
        <v>5</v>
      </c>
      <c r="B118" s="86" t="s">
        <v>96</v>
      </c>
      <c r="C118" s="88">
        <v>17</v>
      </c>
      <c r="D118" s="81" t="s">
        <v>30</v>
      </c>
      <c r="E118" s="94">
        <v>140</v>
      </c>
      <c r="F118" s="82">
        <f t="shared" si="14"/>
        <v>2380</v>
      </c>
      <c r="G118" s="90"/>
      <c r="H118" s="84" t="s">
        <v>141</v>
      </c>
      <c r="I118" s="134">
        <v>10</v>
      </c>
      <c r="J118" s="104" t="s">
        <v>157</v>
      </c>
      <c r="K118" s="136">
        <v>200</v>
      </c>
      <c r="L118" s="136">
        <f>I118*K118</f>
        <v>2000</v>
      </c>
      <c r="M118" s="92"/>
    </row>
    <row r="119" spans="1:13" s="93" customFormat="1" ht="23.25">
      <c r="A119" s="78">
        <v>6</v>
      </c>
      <c r="B119" s="86" t="s">
        <v>100</v>
      </c>
      <c r="C119" s="95">
        <v>80</v>
      </c>
      <c r="D119" s="96" t="s">
        <v>31</v>
      </c>
      <c r="E119" s="97">
        <v>80</v>
      </c>
      <c r="F119" s="82">
        <f t="shared" si="14"/>
        <v>6400</v>
      </c>
      <c r="G119" s="91"/>
      <c r="H119" s="84" t="s">
        <v>142</v>
      </c>
      <c r="I119" s="134">
        <v>10</v>
      </c>
      <c r="J119" s="104" t="s">
        <v>158</v>
      </c>
      <c r="K119" s="136">
        <v>80</v>
      </c>
      <c r="L119" s="136">
        <f t="shared" ref="L119:L125" si="16">I119*K119</f>
        <v>800</v>
      </c>
      <c r="M119" s="92"/>
    </row>
    <row r="120" spans="1:13" s="93" customFormat="1" ht="23.25">
      <c r="A120" s="78">
        <v>7</v>
      </c>
      <c r="B120" s="86" t="s">
        <v>135</v>
      </c>
      <c r="C120" s="97">
        <v>16</v>
      </c>
      <c r="D120" s="96" t="s">
        <v>31</v>
      </c>
      <c r="E120" s="97">
        <v>67</v>
      </c>
      <c r="F120" s="82">
        <f t="shared" si="14"/>
        <v>1072</v>
      </c>
      <c r="G120" s="91"/>
      <c r="H120" s="91" t="s">
        <v>143</v>
      </c>
      <c r="I120" s="134">
        <v>5</v>
      </c>
      <c r="J120" s="104" t="s">
        <v>158</v>
      </c>
      <c r="K120" s="136">
        <v>100</v>
      </c>
      <c r="L120" s="136">
        <f t="shared" si="16"/>
        <v>500</v>
      </c>
      <c r="M120" s="92"/>
    </row>
    <row r="121" spans="1:13" s="93" customFormat="1" ht="23.25">
      <c r="A121" s="78">
        <v>8</v>
      </c>
      <c r="B121" s="86" t="s">
        <v>98</v>
      </c>
      <c r="C121" s="95">
        <v>200</v>
      </c>
      <c r="D121" s="96" t="s">
        <v>56</v>
      </c>
      <c r="E121" s="97">
        <v>10</v>
      </c>
      <c r="F121" s="82">
        <f t="shared" si="14"/>
        <v>2000</v>
      </c>
      <c r="G121" s="91"/>
      <c r="H121" s="91" t="s">
        <v>144</v>
      </c>
      <c r="I121" s="134">
        <v>5</v>
      </c>
      <c r="J121" s="104" t="s">
        <v>158</v>
      </c>
      <c r="K121" s="136">
        <v>100</v>
      </c>
      <c r="L121" s="136">
        <f t="shared" si="16"/>
        <v>500</v>
      </c>
      <c r="M121" s="92"/>
    </row>
    <row r="122" spans="1:13" ht="23.25">
      <c r="A122" s="98">
        <v>9</v>
      </c>
      <c r="B122" s="86" t="s">
        <v>101</v>
      </c>
      <c r="C122" s="99">
        <v>1</v>
      </c>
      <c r="D122" s="96" t="s">
        <v>102</v>
      </c>
      <c r="E122" s="100">
        <v>350</v>
      </c>
      <c r="F122" s="82">
        <f t="shared" si="14"/>
        <v>350</v>
      </c>
      <c r="G122" s="84"/>
      <c r="H122" s="91" t="s">
        <v>165</v>
      </c>
      <c r="I122" s="134">
        <v>2</v>
      </c>
      <c r="J122" s="104" t="s">
        <v>159</v>
      </c>
      <c r="K122" s="136">
        <v>200</v>
      </c>
      <c r="L122" s="136">
        <f t="shared" si="16"/>
        <v>400</v>
      </c>
      <c r="M122" s="85"/>
    </row>
    <row r="123" spans="1:13" ht="23.25">
      <c r="A123" s="101">
        <v>10</v>
      </c>
      <c r="B123" s="102" t="s">
        <v>108</v>
      </c>
      <c r="C123" s="103">
        <v>6</v>
      </c>
      <c r="D123" s="104" t="s">
        <v>35</v>
      </c>
      <c r="E123" s="100">
        <v>330</v>
      </c>
      <c r="F123" s="82">
        <f t="shared" ref="F123:F134" si="17">C123*E123</f>
        <v>1980</v>
      </c>
      <c r="G123" s="84"/>
      <c r="H123" s="91" t="s">
        <v>145</v>
      </c>
      <c r="I123" s="134">
        <v>10</v>
      </c>
      <c r="J123" s="104" t="s">
        <v>160</v>
      </c>
      <c r="K123" s="136">
        <v>80</v>
      </c>
      <c r="L123" s="136">
        <f t="shared" si="16"/>
        <v>800</v>
      </c>
      <c r="M123" s="85"/>
    </row>
    <row r="124" spans="1:13" ht="23.25">
      <c r="A124" s="98">
        <v>11</v>
      </c>
      <c r="B124" s="102" t="s">
        <v>107</v>
      </c>
      <c r="C124" s="82">
        <v>10</v>
      </c>
      <c r="D124" s="104" t="s">
        <v>35</v>
      </c>
      <c r="E124" s="100">
        <v>463</v>
      </c>
      <c r="F124" s="82">
        <f t="shared" si="17"/>
        <v>4630</v>
      </c>
      <c r="G124" s="84"/>
      <c r="H124" s="84" t="s">
        <v>213</v>
      </c>
      <c r="I124" s="134">
        <v>5</v>
      </c>
      <c r="J124" s="104" t="s">
        <v>214</v>
      </c>
      <c r="K124" s="136">
        <v>100</v>
      </c>
      <c r="L124" s="136">
        <f t="shared" si="16"/>
        <v>500</v>
      </c>
      <c r="M124" s="85"/>
    </row>
    <row r="125" spans="1:13">
      <c r="A125" s="98">
        <v>12</v>
      </c>
      <c r="B125" s="105" t="s">
        <v>109</v>
      </c>
      <c r="C125" s="82">
        <v>10</v>
      </c>
      <c r="D125" s="104" t="s">
        <v>35</v>
      </c>
      <c r="E125" s="100">
        <v>486</v>
      </c>
      <c r="F125" s="82">
        <f t="shared" si="17"/>
        <v>4860</v>
      </c>
      <c r="G125" s="84"/>
      <c r="H125" s="91" t="s">
        <v>189</v>
      </c>
      <c r="I125" s="104">
        <v>5</v>
      </c>
      <c r="J125" s="104" t="s">
        <v>188</v>
      </c>
      <c r="K125" s="136">
        <v>400</v>
      </c>
      <c r="L125" s="136">
        <f t="shared" si="16"/>
        <v>2000</v>
      </c>
      <c r="M125" s="85"/>
    </row>
    <row r="126" spans="1:13">
      <c r="A126" s="98">
        <v>13</v>
      </c>
      <c r="B126" s="105" t="s">
        <v>110</v>
      </c>
      <c r="C126" s="82">
        <v>20</v>
      </c>
      <c r="D126" s="104" t="s">
        <v>35</v>
      </c>
      <c r="E126" s="100">
        <v>416</v>
      </c>
      <c r="F126" s="82">
        <f t="shared" si="17"/>
        <v>8320</v>
      </c>
      <c r="G126" s="84"/>
      <c r="H126" s="84"/>
      <c r="I126" s="104"/>
      <c r="J126" s="104"/>
      <c r="K126" s="136"/>
      <c r="L126" s="136"/>
      <c r="M126" s="85"/>
    </row>
    <row r="127" spans="1:13">
      <c r="A127" s="98">
        <v>14</v>
      </c>
      <c r="B127" s="105" t="s">
        <v>111</v>
      </c>
      <c r="C127" s="82">
        <v>15</v>
      </c>
      <c r="D127" s="106" t="s">
        <v>39</v>
      </c>
      <c r="E127" s="100">
        <v>134</v>
      </c>
      <c r="F127" s="103">
        <f t="shared" si="17"/>
        <v>2010</v>
      </c>
      <c r="G127" s="84"/>
      <c r="H127" s="84"/>
      <c r="I127" s="104"/>
      <c r="J127" s="104"/>
      <c r="K127" s="136"/>
      <c r="L127" s="136"/>
      <c r="M127" s="85"/>
    </row>
    <row r="128" spans="1:13">
      <c r="A128" s="98">
        <v>15</v>
      </c>
      <c r="B128" s="105" t="s">
        <v>112</v>
      </c>
      <c r="C128" s="82">
        <v>20</v>
      </c>
      <c r="D128" s="106" t="s">
        <v>39</v>
      </c>
      <c r="E128" s="100">
        <v>152</v>
      </c>
      <c r="F128" s="103">
        <f t="shared" si="17"/>
        <v>3040</v>
      </c>
      <c r="G128" s="84"/>
      <c r="H128" s="84"/>
      <c r="I128" s="104"/>
      <c r="J128" s="104"/>
      <c r="K128" s="136"/>
      <c r="L128" s="136"/>
      <c r="M128" s="85"/>
    </row>
    <row r="129" spans="1:13">
      <c r="A129" s="98">
        <v>16</v>
      </c>
      <c r="B129" s="105" t="s">
        <v>113</v>
      </c>
      <c r="C129" s="82">
        <v>10</v>
      </c>
      <c r="D129" s="107" t="s">
        <v>114</v>
      </c>
      <c r="E129" s="100">
        <v>150</v>
      </c>
      <c r="F129" s="103">
        <f t="shared" si="17"/>
        <v>1500</v>
      </c>
      <c r="G129" s="84"/>
      <c r="H129" s="84"/>
      <c r="I129" s="104"/>
      <c r="J129" s="104"/>
      <c r="K129" s="136"/>
      <c r="L129" s="136"/>
      <c r="M129" s="85"/>
    </row>
    <row r="130" spans="1:13">
      <c r="A130" s="98">
        <v>17</v>
      </c>
      <c r="B130" s="105" t="s">
        <v>117</v>
      </c>
      <c r="C130" s="82">
        <v>50</v>
      </c>
      <c r="D130" s="107" t="s">
        <v>37</v>
      </c>
      <c r="E130" s="100">
        <v>81</v>
      </c>
      <c r="F130" s="103">
        <f t="shared" si="17"/>
        <v>4050</v>
      </c>
      <c r="G130" s="84"/>
      <c r="H130" s="84"/>
      <c r="I130" s="104"/>
      <c r="J130" s="104"/>
      <c r="K130" s="136"/>
      <c r="L130" s="136"/>
      <c r="M130" s="85"/>
    </row>
    <row r="131" spans="1:13">
      <c r="A131" s="98">
        <v>18</v>
      </c>
      <c r="B131" s="105" t="s">
        <v>118</v>
      </c>
      <c r="C131" s="82">
        <v>15</v>
      </c>
      <c r="D131" s="107" t="s">
        <v>33</v>
      </c>
      <c r="E131" s="100">
        <v>25</v>
      </c>
      <c r="F131" s="103">
        <f t="shared" si="17"/>
        <v>375</v>
      </c>
      <c r="G131" s="84"/>
      <c r="H131" s="84"/>
      <c r="I131" s="104"/>
      <c r="J131" s="104"/>
      <c r="K131" s="136"/>
      <c r="L131" s="136"/>
      <c r="M131" s="85"/>
    </row>
    <row r="132" spans="1:13">
      <c r="A132" s="98">
        <v>19</v>
      </c>
      <c r="B132" s="105" t="s">
        <v>119</v>
      </c>
      <c r="C132" s="82">
        <v>600</v>
      </c>
      <c r="D132" s="107" t="s">
        <v>120</v>
      </c>
      <c r="E132" s="100">
        <v>6</v>
      </c>
      <c r="F132" s="103">
        <f t="shared" si="17"/>
        <v>3600</v>
      </c>
      <c r="G132" s="84"/>
      <c r="H132" s="84"/>
      <c r="I132" s="104"/>
      <c r="J132" s="104"/>
      <c r="K132" s="136"/>
      <c r="L132" s="136"/>
      <c r="M132" s="85"/>
    </row>
    <row r="133" spans="1:13">
      <c r="A133" s="98">
        <v>20</v>
      </c>
      <c r="B133" s="108" t="s">
        <v>122</v>
      </c>
      <c r="C133" s="82">
        <v>1</v>
      </c>
      <c r="D133" s="107" t="s">
        <v>121</v>
      </c>
      <c r="E133" s="100">
        <v>4000</v>
      </c>
      <c r="F133" s="103">
        <f t="shared" si="17"/>
        <v>4000</v>
      </c>
      <c r="G133" s="84"/>
      <c r="H133" s="84"/>
      <c r="I133" s="104"/>
      <c r="J133" s="104"/>
      <c r="K133" s="136"/>
      <c r="L133" s="136"/>
      <c r="M133" s="85"/>
    </row>
    <row r="134" spans="1:13">
      <c r="A134" s="98">
        <v>21</v>
      </c>
      <c r="B134" s="108" t="s">
        <v>123</v>
      </c>
      <c r="C134" s="82">
        <v>1</v>
      </c>
      <c r="D134" s="107" t="s">
        <v>121</v>
      </c>
      <c r="E134" s="100">
        <v>3000</v>
      </c>
      <c r="F134" s="103">
        <f t="shared" si="17"/>
        <v>3000</v>
      </c>
      <c r="G134" s="84"/>
      <c r="H134" s="84"/>
      <c r="I134" s="104"/>
      <c r="J134" s="104"/>
      <c r="K134" s="136"/>
      <c r="L134" s="136"/>
      <c r="M134" s="85"/>
    </row>
    <row r="135" spans="1:13">
      <c r="A135" s="109"/>
      <c r="B135" s="110"/>
      <c r="C135" s="111"/>
      <c r="D135" s="112"/>
      <c r="E135" s="113"/>
      <c r="F135" s="114"/>
      <c r="G135" s="115"/>
      <c r="H135" s="115"/>
      <c r="I135" s="143"/>
      <c r="J135" s="143"/>
      <c r="K135" s="137"/>
      <c r="L135" s="137"/>
      <c r="M135" s="116"/>
    </row>
    <row r="136" spans="1:13" ht="21.75" thickBot="1">
      <c r="A136" s="117"/>
      <c r="B136" s="118" t="s">
        <v>130</v>
      </c>
      <c r="C136" s="119"/>
      <c r="D136" s="120"/>
      <c r="E136" s="121"/>
      <c r="F136" s="122">
        <f>SUM(F114:F134)</f>
        <v>79925</v>
      </c>
      <c r="G136" s="123"/>
      <c r="H136" s="123"/>
      <c r="I136" s="144"/>
      <c r="J136" s="144"/>
      <c r="K136" s="138"/>
      <c r="L136" s="138">
        <f>SUM(L114:L135)</f>
        <v>20000</v>
      </c>
      <c r="M136" s="124"/>
    </row>
    <row r="137" spans="1:13" ht="23.25" customHeight="1">
      <c r="A137" s="147" t="s">
        <v>137</v>
      </c>
      <c r="B137" s="147"/>
      <c r="C137" s="147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</row>
    <row r="138" spans="1:13" ht="23.25" customHeight="1" thickBot="1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</row>
    <row r="139" spans="1:13">
      <c r="A139" s="152" t="s">
        <v>0</v>
      </c>
      <c r="B139" s="156" t="s">
        <v>89</v>
      </c>
      <c r="C139" s="158" t="s">
        <v>2</v>
      </c>
      <c r="D139" s="158" t="s">
        <v>3</v>
      </c>
      <c r="E139" s="154" t="s">
        <v>4</v>
      </c>
      <c r="F139" s="155"/>
      <c r="G139" s="158" t="s">
        <v>5</v>
      </c>
      <c r="H139" s="156" t="s">
        <v>90</v>
      </c>
      <c r="I139" s="158" t="s">
        <v>2</v>
      </c>
      <c r="J139" s="158" t="s">
        <v>3</v>
      </c>
      <c r="K139" s="148" t="s">
        <v>4</v>
      </c>
      <c r="L139" s="149"/>
      <c r="M139" s="150" t="s">
        <v>5</v>
      </c>
    </row>
    <row r="140" spans="1:13" ht="26.45" customHeight="1">
      <c r="A140" s="153"/>
      <c r="B140" s="157"/>
      <c r="C140" s="159"/>
      <c r="D140" s="159"/>
      <c r="E140" s="76" t="s">
        <v>6</v>
      </c>
      <c r="F140" s="76" t="s">
        <v>7</v>
      </c>
      <c r="G140" s="159"/>
      <c r="H140" s="157"/>
      <c r="I140" s="159"/>
      <c r="J140" s="159"/>
      <c r="K140" s="135" t="s">
        <v>6</v>
      </c>
      <c r="L140" s="135" t="s">
        <v>7</v>
      </c>
      <c r="M140" s="151"/>
    </row>
    <row r="141" spans="1:13" ht="23.25">
      <c r="A141" s="78">
        <v>1</v>
      </c>
      <c r="B141" s="79" t="s">
        <v>92</v>
      </c>
      <c r="C141" s="80">
        <v>6</v>
      </c>
      <c r="D141" s="81" t="s">
        <v>30</v>
      </c>
      <c r="E141" s="82">
        <v>175</v>
      </c>
      <c r="F141" s="82">
        <f t="shared" ref="F141:F149" si="18">C141*E141</f>
        <v>1050</v>
      </c>
      <c r="G141" s="83"/>
      <c r="H141" s="142" t="s">
        <v>215</v>
      </c>
      <c r="I141" s="134">
        <v>2</v>
      </c>
      <c r="J141" s="134" t="s">
        <v>216</v>
      </c>
      <c r="K141" s="136">
        <v>1000</v>
      </c>
      <c r="L141" s="136">
        <f t="shared" ref="L141:L147" si="19">K141*I141</f>
        <v>2000</v>
      </c>
      <c r="M141" s="85"/>
    </row>
    <row r="142" spans="1:13" ht="23.25">
      <c r="A142" s="78">
        <v>2</v>
      </c>
      <c r="B142" s="86" t="s">
        <v>134</v>
      </c>
      <c r="C142" s="80">
        <v>6</v>
      </c>
      <c r="D142" s="81" t="s">
        <v>30</v>
      </c>
      <c r="E142" s="87">
        <v>2475</v>
      </c>
      <c r="F142" s="82">
        <f t="shared" si="18"/>
        <v>14850</v>
      </c>
      <c r="G142" s="83"/>
      <c r="H142" s="142" t="s">
        <v>217</v>
      </c>
      <c r="I142" s="134">
        <v>10</v>
      </c>
      <c r="J142" s="134" t="s">
        <v>223</v>
      </c>
      <c r="K142" s="136">
        <v>800</v>
      </c>
      <c r="L142" s="136">
        <f t="shared" si="19"/>
        <v>8000</v>
      </c>
      <c r="M142" s="85"/>
    </row>
    <row r="143" spans="1:13" s="93" customFormat="1" ht="23.25">
      <c r="A143" s="78">
        <v>3</v>
      </c>
      <c r="B143" s="86" t="s">
        <v>94</v>
      </c>
      <c r="C143" s="88">
        <v>8</v>
      </c>
      <c r="D143" s="81" t="s">
        <v>30</v>
      </c>
      <c r="E143" s="89">
        <v>720</v>
      </c>
      <c r="F143" s="82">
        <f t="shared" si="18"/>
        <v>5760</v>
      </c>
      <c r="G143" s="90"/>
      <c r="H143" s="142" t="s">
        <v>218</v>
      </c>
      <c r="I143" s="134">
        <v>50</v>
      </c>
      <c r="J143" s="134" t="s">
        <v>160</v>
      </c>
      <c r="K143" s="136">
        <v>10</v>
      </c>
      <c r="L143" s="136">
        <f t="shared" si="19"/>
        <v>500</v>
      </c>
      <c r="M143" s="92"/>
    </row>
    <row r="144" spans="1:13" s="93" customFormat="1" ht="23.25">
      <c r="A144" s="78">
        <v>4</v>
      </c>
      <c r="B144" s="86" t="s">
        <v>95</v>
      </c>
      <c r="C144" s="88">
        <v>9</v>
      </c>
      <c r="D144" s="81" t="s">
        <v>30</v>
      </c>
      <c r="E144" s="89">
        <v>522</v>
      </c>
      <c r="F144" s="82">
        <f t="shared" si="18"/>
        <v>4698</v>
      </c>
      <c r="G144" s="90"/>
      <c r="H144" s="142" t="s">
        <v>219</v>
      </c>
      <c r="I144" s="134">
        <v>20</v>
      </c>
      <c r="J144" s="134" t="s">
        <v>163</v>
      </c>
      <c r="K144" s="136">
        <v>40</v>
      </c>
      <c r="L144" s="136">
        <f t="shared" si="19"/>
        <v>800</v>
      </c>
      <c r="M144" s="92"/>
    </row>
    <row r="145" spans="1:13" s="93" customFormat="1" ht="23.25">
      <c r="A145" s="78">
        <v>5</v>
      </c>
      <c r="B145" s="86" t="s">
        <v>96</v>
      </c>
      <c r="C145" s="88">
        <v>17</v>
      </c>
      <c r="D145" s="81" t="s">
        <v>30</v>
      </c>
      <c r="E145" s="94">
        <v>140</v>
      </c>
      <c r="F145" s="82">
        <f t="shared" si="18"/>
        <v>2380</v>
      </c>
      <c r="G145" s="90"/>
      <c r="H145" s="142" t="s">
        <v>156</v>
      </c>
      <c r="I145" s="134">
        <v>30</v>
      </c>
      <c r="J145" s="134" t="s">
        <v>164</v>
      </c>
      <c r="K145" s="136">
        <v>60</v>
      </c>
      <c r="L145" s="136">
        <f t="shared" si="19"/>
        <v>1800</v>
      </c>
      <c r="M145" s="92"/>
    </row>
    <row r="146" spans="1:13" s="93" customFormat="1" ht="23.25">
      <c r="A146" s="78">
        <v>6</v>
      </c>
      <c r="B146" s="86" t="s">
        <v>100</v>
      </c>
      <c r="C146" s="95">
        <v>80</v>
      </c>
      <c r="D146" s="96" t="s">
        <v>31</v>
      </c>
      <c r="E146" s="97">
        <v>80</v>
      </c>
      <c r="F146" s="82">
        <f t="shared" si="18"/>
        <v>6400</v>
      </c>
      <c r="G146" s="91"/>
      <c r="H146" s="142" t="s">
        <v>220</v>
      </c>
      <c r="I146" s="134">
        <v>50</v>
      </c>
      <c r="J146" s="134" t="s">
        <v>224</v>
      </c>
      <c r="K146" s="136">
        <v>20</v>
      </c>
      <c r="L146" s="136">
        <f t="shared" si="19"/>
        <v>1000</v>
      </c>
      <c r="M146" s="92"/>
    </row>
    <row r="147" spans="1:13" s="93" customFormat="1" ht="23.25">
      <c r="A147" s="78">
        <v>7</v>
      </c>
      <c r="B147" s="86" t="s">
        <v>135</v>
      </c>
      <c r="C147" s="97">
        <v>16</v>
      </c>
      <c r="D147" s="96" t="s">
        <v>31</v>
      </c>
      <c r="E147" s="97">
        <v>67</v>
      </c>
      <c r="F147" s="82">
        <f t="shared" si="18"/>
        <v>1072</v>
      </c>
      <c r="G147" s="91"/>
      <c r="H147" s="142" t="s">
        <v>221</v>
      </c>
      <c r="I147" s="134">
        <v>15</v>
      </c>
      <c r="J147" s="134" t="s">
        <v>163</v>
      </c>
      <c r="K147" s="136">
        <v>25</v>
      </c>
      <c r="L147" s="136">
        <f t="shared" si="19"/>
        <v>375</v>
      </c>
      <c r="M147" s="92"/>
    </row>
    <row r="148" spans="1:13" s="93" customFormat="1" ht="23.25">
      <c r="A148" s="78">
        <v>8</v>
      </c>
      <c r="B148" s="86" t="s">
        <v>98</v>
      </c>
      <c r="C148" s="95">
        <v>200</v>
      </c>
      <c r="D148" s="96" t="s">
        <v>56</v>
      </c>
      <c r="E148" s="97">
        <v>10</v>
      </c>
      <c r="F148" s="82">
        <f t="shared" si="18"/>
        <v>2000</v>
      </c>
      <c r="G148" s="91"/>
      <c r="H148" s="142" t="s">
        <v>222</v>
      </c>
      <c r="I148" s="134">
        <v>80</v>
      </c>
      <c r="J148" s="134" t="s">
        <v>224</v>
      </c>
      <c r="K148" s="136">
        <v>40</v>
      </c>
      <c r="L148" s="136">
        <f>K148*I148</f>
        <v>3200</v>
      </c>
      <c r="M148" s="92"/>
    </row>
    <row r="149" spans="1:13" ht="23.25">
      <c r="A149" s="98">
        <v>9</v>
      </c>
      <c r="B149" s="86" t="s">
        <v>101</v>
      </c>
      <c r="C149" s="99">
        <v>1</v>
      </c>
      <c r="D149" s="96" t="s">
        <v>102</v>
      </c>
      <c r="E149" s="100">
        <v>350</v>
      </c>
      <c r="F149" s="82">
        <f t="shared" si="18"/>
        <v>350</v>
      </c>
      <c r="G149" s="84"/>
      <c r="H149" s="84" t="s">
        <v>213</v>
      </c>
      <c r="I149" s="134">
        <v>2</v>
      </c>
      <c r="J149" s="104" t="s">
        <v>214</v>
      </c>
      <c r="K149" s="136">
        <v>100</v>
      </c>
      <c r="L149" s="136">
        <f t="shared" ref="L149:L150" si="20">I149*K149</f>
        <v>200</v>
      </c>
      <c r="M149" s="85"/>
    </row>
    <row r="150" spans="1:13">
      <c r="A150" s="101">
        <v>10</v>
      </c>
      <c r="B150" s="102" t="s">
        <v>108</v>
      </c>
      <c r="C150" s="103">
        <v>6</v>
      </c>
      <c r="D150" s="104" t="s">
        <v>35</v>
      </c>
      <c r="E150" s="100">
        <v>330</v>
      </c>
      <c r="F150" s="82">
        <f t="shared" ref="F150:F161" si="21">C150*E150</f>
        <v>1980</v>
      </c>
      <c r="G150" s="84"/>
      <c r="H150" s="91" t="s">
        <v>189</v>
      </c>
      <c r="I150" s="104">
        <v>5</v>
      </c>
      <c r="J150" s="104" t="s">
        <v>188</v>
      </c>
      <c r="K150" s="136">
        <v>400</v>
      </c>
      <c r="L150" s="136">
        <f t="shared" si="20"/>
        <v>2000</v>
      </c>
      <c r="M150" s="85"/>
    </row>
    <row r="151" spans="1:13">
      <c r="A151" s="98">
        <v>11</v>
      </c>
      <c r="B151" s="102" t="s">
        <v>107</v>
      </c>
      <c r="C151" s="82">
        <v>10</v>
      </c>
      <c r="D151" s="104" t="s">
        <v>35</v>
      </c>
      <c r="E151" s="100">
        <v>463</v>
      </c>
      <c r="F151" s="82">
        <f t="shared" si="21"/>
        <v>4630</v>
      </c>
      <c r="G151" s="84"/>
      <c r="H151" s="84"/>
      <c r="I151" s="104"/>
      <c r="J151" s="104"/>
      <c r="K151" s="136"/>
      <c r="L151" s="136"/>
      <c r="M151" s="85"/>
    </row>
    <row r="152" spans="1:13">
      <c r="A152" s="98">
        <v>12</v>
      </c>
      <c r="B152" s="105" t="s">
        <v>109</v>
      </c>
      <c r="C152" s="82">
        <v>10</v>
      </c>
      <c r="D152" s="104" t="s">
        <v>35</v>
      </c>
      <c r="E152" s="100">
        <v>486</v>
      </c>
      <c r="F152" s="82">
        <f t="shared" si="21"/>
        <v>4860</v>
      </c>
      <c r="G152" s="84"/>
      <c r="H152" s="84"/>
      <c r="I152" s="104"/>
      <c r="J152" s="104"/>
      <c r="K152" s="136"/>
      <c r="L152" s="136"/>
      <c r="M152" s="85"/>
    </row>
    <row r="153" spans="1:13">
      <c r="A153" s="98">
        <v>13</v>
      </c>
      <c r="B153" s="105" t="s">
        <v>110</v>
      </c>
      <c r="C153" s="82">
        <v>20</v>
      </c>
      <c r="D153" s="104" t="s">
        <v>35</v>
      </c>
      <c r="E153" s="100">
        <v>416</v>
      </c>
      <c r="F153" s="82">
        <f t="shared" si="21"/>
        <v>8320</v>
      </c>
      <c r="G153" s="84"/>
      <c r="H153" s="84"/>
      <c r="I153" s="104"/>
      <c r="J153" s="104"/>
      <c r="K153" s="136"/>
      <c r="L153" s="136"/>
      <c r="M153" s="85"/>
    </row>
    <row r="154" spans="1:13">
      <c r="A154" s="98">
        <v>14</v>
      </c>
      <c r="B154" s="105" t="s">
        <v>111</v>
      </c>
      <c r="C154" s="82">
        <v>15</v>
      </c>
      <c r="D154" s="106" t="s">
        <v>39</v>
      </c>
      <c r="E154" s="100">
        <v>134</v>
      </c>
      <c r="F154" s="103">
        <f t="shared" si="21"/>
        <v>2010</v>
      </c>
      <c r="G154" s="84"/>
      <c r="H154" s="84"/>
      <c r="I154" s="104"/>
      <c r="J154" s="104"/>
      <c r="K154" s="136"/>
      <c r="L154" s="136"/>
      <c r="M154" s="85"/>
    </row>
    <row r="155" spans="1:13">
      <c r="A155" s="98">
        <v>15</v>
      </c>
      <c r="B155" s="105" t="s">
        <v>112</v>
      </c>
      <c r="C155" s="82">
        <v>20</v>
      </c>
      <c r="D155" s="106" t="s">
        <v>39</v>
      </c>
      <c r="E155" s="100">
        <v>152</v>
      </c>
      <c r="F155" s="103">
        <f t="shared" si="21"/>
        <v>3040</v>
      </c>
      <c r="G155" s="84"/>
      <c r="H155" s="84"/>
      <c r="I155" s="104"/>
      <c r="J155" s="104"/>
      <c r="K155" s="136"/>
      <c r="L155" s="136"/>
      <c r="M155" s="85"/>
    </row>
    <row r="156" spans="1:13">
      <c r="A156" s="98">
        <v>16</v>
      </c>
      <c r="B156" s="105" t="s">
        <v>113</v>
      </c>
      <c r="C156" s="82">
        <v>10</v>
      </c>
      <c r="D156" s="107" t="s">
        <v>114</v>
      </c>
      <c r="E156" s="100">
        <v>150</v>
      </c>
      <c r="F156" s="103">
        <f t="shared" si="21"/>
        <v>1500</v>
      </c>
      <c r="G156" s="84"/>
      <c r="H156" s="84"/>
      <c r="I156" s="104"/>
      <c r="J156" s="104"/>
      <c r="K156" s="136"/>
      <c r="L156" s="136"/>
      <c r="M156" s="85"/>
    </row>
    <row r="157" spans="1:13">
      <c r="A157" s="98">
        <v>17</v>
      </c>
      <c r="B157" s="105" t="s">
        <v>117</v>
      </c>
      <c r="C157" s="82">
        <v>50</v>
      </c>
      <c r="D157" s="107" t="s">
        <v>37</v>
      </c>
      <c r="E157" s="100">
        <v>81</v>
      </c>
      <c r="F157" s="103">
        <f t="shared" si="21"/>
        <v>4050</v>
      </c>
      <c r="G157" s="84"/>
      <c r="H157" s="84"/>
      <c r="I157" s="104"/>
      <c r="J157" s="104"/>
      <c r="K157" s="136"/>
      <c r="L157" s="136"/>
      <c r="M157" s="85"/>
    </row>
    <row r="158" spans="1:13">
      <c r="A158" s="98">
        <v>18</v>
      </c>
      <c r="B158" s="105" t="s">
        <v>118</v>
      </c>
      <c r="C158" s="82">
        <v>15</v>
      </c>
      <c r="D158" s="107" t="s">
        <v>33</v>
      </c>
      <c r="E158" s="100">
        <v>25</v>
      </c>
      <c r="F158" s="103">
        <f t="shared" si="21"/>
        <v>375</v>
      </c>
      <c r="G158" s="84"/>
      <c r="H158" s="84"/>
      <c r="I158" s="104"/>
      <c r="J158" s="104"/>
      <c r="K158" s="136"/>
      <c r="L158" s="136"/>
      <c r="M158" s="85"/>
    </row>
    <row r="159" spans="1:13">
      <c r="A159" s="98">
        <v>19</v>
      </c>
      <c r="B159" s="105" t="s">
        <v>119</v>
      </c>
      <c r="C159" s="82">
        <v>600</v>
      </c>
      <c r="D159" s="107" t="s">
        <v>120</v>
      </c>
      <c r="E159" s="100">
        <v>6</v>
      </c>
      <c r="F159" s="103">
        <f t="shared" si="21"/>
        <v>3600</v>
      </c>
      <c r="G159" s="84"/>
      <c r="H159" s="84"/>
      <c r="I159" s="104"/>
      <c r="J159" s="104"/>
      <c r="K159" s="136"/>
      <c r="L159" s="136"/>
      <c r="M159" s="85"/>
    </row>
    <row r="160" spans="1:13">
      <c r="A160" s="98">
        <v>20</v>
      </c>
      <c r="B160" s="108" t="s">
        <v>122</v>
      </c>
      <c r="C160" s="82">
        <v>1</v>
      </c>
      <c r="D160" s="107" t="s">
        <v>121</v>
      </c>
      <c r="E160" s="100">
        <v>4000</v>
      </c>
      <c r="F160" s="103">
        <f t="shared" si="21"/>
        <v>4000</v>
      </c>
      <c r="G160" s="84"/>
      <c r="H160" s="84"/>
      <c r="I160" s="104"/>
      <c r="J160" s="104"/>
      <c r="K160" s="136"/>
      <c r="L160" s="136"/>
      <c r="M160" s="85"/>
    </row>
    <row r="161" spans="1:13">
      <c r="A161" s="98">
        <v>21</v>
      </c>
      <c r="B161" s="108" t="s">
        <v>123</v>
      </c>
      <c r="C161" s="82">
        <v>1</v>
      </c>
      <c r="D161" s="107" t="s">
        <v>121</v>
      </c>
      <c r="E161" s="100">
        <v>3000</v>
      </c>
      <c r="F161" s="103">
        <f t="shared" si="21"/>
        <v>3000</v>
      </c>
      <c r="G161" s="84"/>
      <c r="H161" s="84"/>
      <c r="I161" s="104"/>
      <c r="J161" s="104"/>
      <c r="K161" s="136"/>
      <c r="L161" s="136"/>
      <c r="M161" s="85"/>
    </row>
    <row r="162" spans="1:13">
      <c r="A162" s="109"/>
      <c r="B162" s="110"/>
      <c r="C162" s="111"/>
      <c r="D162" s="112"/>
      <c r="E162" s="113"/>
      <c r="F162" s="114"/>
      <c r="G162" s="115"/>
      <c r="H162" s="115"/>
      <c r="I162" s="143"/>
      <c r="J162" s="143"/>
      <c r="K162" s="137"/>
      <c r="L162" s="137"/>
      <c r="M162" s="116"/>
    </row>
    <row r="163" spans="1:13" ht="21.75" thickBot="1">
      <c r="A163" s="117"/>
      <c r="B163" s="118" t="s">
        <v>130</v>
      </c>
      <c r="C163" s="119"/>
      <c r="D163" s="120"/>
      <c r="E163" s="121"/>
      <c r="F163" s="122">
        <f>SUM(F141:F161)</f>
        <v>79925</v>
      </c>
      <c r="G163" s="123"/>
      <c r="H163" s="123"/>
      <c r="I163" s="144"/>
      <c r="J163" s="144"/>
      <c r="K163" s="138"/>
      <c r="L163" s="138">
        <f>SUM(L141:L162)</f>
        <v>19875</v>
      </c>
      <c r="M163" s="124"/>
    </row>
    <row r="165" spans="1:13" ht="23.25" customHeight="1">
      <c r="A165" s="147" t="s">
        <v>138</v>
      </c>
      <c r="B165" s="147"/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</row>
    <row r="166" spans="1:13" ht="23.25" customHeight="1" thickBot="1">
      <c r="A166" s="147"/>
      <c r="B166" s="147"/>
      <c r="C166" s="147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</row>
    <row r="167" spans="1:13">
      <c r="A167" s="152" t="s">
        <v>0</v>
      </c>
      <c r="B167" s="156" t="s">
        <v>89</v>
      </c>
      <c r="C167" s="158" t="s">
        <v>2</v>
      </c>
      <c r="D167" s="158" t="s">
        <v>3</v>
      </c>
      <c r="E167" s="154" t="s">
        <v>4</v>
      </c>
      <c r="F167" s="155"/>
      <c r="G167" s="158" t="s">
        <v>5</v>
      </c>
      <c r="H167" s="156" t="s">
        <v>90</v>
      </c>
      <c r="I167" s="158" t="s">
        <v>2</v>
      </c>
      <c r="J167" s="158" t="s">
        <v>3</v>
      </c>
      <c r="K167" s="148" t="s">
        <v>4</v>
      </c>
      <c r="L167" s="149"/>
      <c r="M167" s="150" t="s">
        <v>5</v>
      </c>
    </row>
    <row r="168" spans="1:13" ht="26.45" customHeight="1">
      <c r="A168" s="153"/>
      <c r="B168" s="157"/>
      <c r="C168" s="159"/>
      <c r="D168" s="159"/>
      <c r="E168" s="76" t="s">
        <v>6</v>
      </c>
      <c r="F168" s="76" t="s">
        <v>7</v>
      </c>
      <c r="G168" s="159"/>
      <c r="H168" s="157"/>
      <c r="I168" s="159"/>
      <c r="J168" s="159"/>
      <c r="K168" s="135" t="s">
        <v>6</v>
      </c>
      <c r="L168" s="135" t="s">
        <v>7</v>
      </c>
      <c r="M168" s="151"/>
    </row>
    <row r="169" spans="1:13" ht="23.25">
      <c r="A169" s="78">
        <v>1</v>
      </c>
      <c r="B169" s="79" t="s">
        <v>92</v>
      </c>
      <c r="C169" s="80">
        <v>6</v>
      </c>
      <c r="D169" s="81" t="s">
        <v>30</v>
      </c>
      <c r="E169" s="82">
        <v>175</v>
      </c>
      <c r="F169" s="82">
        <f t="shared" ref="F169:F177" si="22">C169*E169</f>
        <v>1050</v>
      </c>
      <c r="G169" s="83"/>
      <c r="H169" s="84" t="s">
        <v>141</v>
      </c>
      <c r="I169" s="134">
        <v>10</v>
      </c>
      <c r="J169" s="104" t="s">
        <v>157</v>
      </c>
      <c r="K169" s="136">
        <v>200</v>
      </c>
      <c r="L169" s="136">
        <f>I169*K169</f>
        <v>2000</v>
      </c>
      <c r="M169" s="85"/>
    </row>
    <row r="170" spans="1:13" ht="23.25">
      <c r="A170" s="78">
        <v>2</v>
      </c>
      <c r="B170" s="86" t="s">
        <v>139</v>
      </c>
      <c r="C170" s="80">
        <v>6</v>
      </c>
      <c r="D170" s="81" t="s">
        <v>30</v>
      </c>
      <c r="E170" s="87">
        <v>1773</v>
      </c>
      <c r="F170" s="82">
        <f t="shared" si="22"/>
        <v>10638</v>
      </c>
      <c r="G170" s="83"/>
      <c r="H170" s="84" t="s">
        <v>142</v>
      </c>
      <c r="I170" s="134">
        <v>5</v>
      </c>
      <c r="J170" s="104" t="s">
        <v>158</v>
      </c>
      <c r="K170" s="136">
        <v>80</v>
      </c>
      <c r="L170" s="136">
        <f t="shared" ref="L170:L186" si="23">I170*K170</f>
        <v>400</v>
      </c>
      <c r="M170" s="85"/>
    </row>
    <row r="171" spans="1:13" s="93" customFormat="1" ht="23.25">
      <c r="A171" s="78">
        <v>3</v>
      </c>
      <c r="B171" s="86" t="s">
        <v>94</v>
      </c>
      <c r="C171" s="88">
        <v>8</v>
      </c>
      <c r="D171" s="81" t="s">
        <v>30</v>
      </c>
      <c r="E171" s="89">
        <v>720</v>
      </c>
      <c r="F171" s="82">
        <f t="shared" si="22"/>
        <v>5760</v>
      </c>
      <c r="G171" s="90"/>
      <c r="H171" s="91" t="s">
        <v>143</v>
      </c>
      <c r="I171" s="134">
        <v>2</v>
      </c>
      <c r="J171" s="104" t="s">
        <v>158</v>
      </c>
      <c r="K171" s="136">
        <v>100</v>
      </c>
      <c r="L171" s="136">
        <f t="shared" si="23"/>
        <v>200</v>
      </c>
      <c r="M171" s="92"/>
    </row>
    <row r="172" spans="1:13" s="93" customFormat="1" ht="23.25">
      <c r="A172" s="78">
        <v>4</v>
      </c>
      <c r="B172" s="86" t="s">
        <v>95</v>
      </c>
      <c r="C172" s="88">
        <v>9</v>
      </c>
      <c r="D172" s="81" t="s">
        <v>30</v>
      </c>
      <c r="E172" s="89">
        <v>522</v>
      </c>
      <c r="F172" s="82">
        <f t="shared" si="22"/>
        <v>4698</v>
      </c>
      <c r="G172" s="90"/>
      <c r="H172" s="91" t="s">
        <v>144</v>
      </c>
      <c r="I172" s="134">
        <v>2</v>
      </c>
      <c r="J172" s="104" t="s">
        <v>158</v>
      </c>
      <c r="K172" s="136">
        <v>100</v>
      </c>
      <c r="L172" s="136">
        <f t="shared" si="23"/>
        <v>200</v>
      </c>
      <c r="M172" s="92"/>
    </row>
    <row r="173" spans="1:13" s="93" customFormat="1" ht="23.25">
      <c r="A173" s="78">
        <v>5</v>
      </c>
      <c r="B173" s="86" t="s">
        <v>96</v>
      </c>
      <c r="C173" s="88">
        <v>17</v>
      </c>
      <c r="D173" s="81" t="s">
        <v>30</v>
      </c>
      <c r="E173" s="94">
        <v>140</v>
      </c>
      <c r="F173" s="82">
        <f t="shared" si="22"/>
        <v>2380</v>
      </c>
      <c r="G173" s="90"/>
      <c r="H173" s="91" t="s">
        <v>165</v>
      </c>
      <c r="I173" s="134">
        <v>0</v>
      </c>
      <c r="J173" s="104" t="s">
        <v>159</v>
      </c>
      <c r="K173" s="136">
        <v>200</v>
      </c>
      <c r="L173" s="136">
        <f t="shared" si="23"/>
        <v>0</v>
      </c>
      <c r="M173" s="92"/>
    </row>
    <row r="174" spans="1:13" s="93" customFormat="1" ht="23.25">
      <c r="A174" s="78">
        <v>6</v>
      </c>
      <c r="B174" s="86" t="s">
        <v>100</v>
      </c>
      <c r="C174" s="95">
        <v>80</v>
      </c>
      <c r="D174" s="96" t="s">
        <v>31</v>
      </c>
      <c r="E174" s="97">
        <v>80</v>
      </c>
      <c r="F174" s="82">
        <f t="shared" si="22"/>
        <v>6400</v>
      </c>
      <c r="G174" s="91"/>
      <c r="H174" s="91" t="s">
        <v>145</v>
      </c>
      <c r="I174" s="134">
        <v>10</v>
      </c>
      <c r="J174" s="104" t="s">
        <v>160</v>
      </c>
      <c r="K174" s="136">
        <v>80</v>
      </c>
      <c r="L174" s="136">
        <f t="shared" si="23"/>
        <v>800</v>
      </c>
      <c r="M174" s="92"/>
    </row>
    <row r="175" spans="1:13" s="93" customFormat="1" ht="23.25">
      <c r="A175" s="78">
        <v>7</v>
      </c>
      <c r="B175" s="86" t="s">
        <v>135</v>
      </c>
      <c r="C175" s="97">
        <v>16</v>
      </c>
      <c r="D175" s="96" t="s">
        <v>31</v>
      </c>
      <c r="E175" s="97">
        <v>67</v>
      </c>
      <c r="F175" s="82">
        <f t="shared" si="22"/>
        <v>1072</v>
      </c>
      <c r="G175" s="91"/>
      <c r="H175" s="91" t="s">
        <v>146</v>
      </c>
      <c r="I175" s="134">
        <v>10</v>
      </c>
      <c r="J175" s="104" t="s">
        <v>160</v>
      </c>
      <c r="K175" s="136">
        <v>80</v>
      </c>
      <c r="L175" s="136">
        <f t="shared" si="23"/>
        <v>800</v>
      </c>
      <c r="M175" s="92"/>
    </row>
    <row r="176" spans="1:13" s="93" customFormat="1" ht="23.25">
      <c r="A176" s="78">
        <v>8</v>
      </c>
      <c r="B176" s="86" t="s">
        <v>98</v>
      </c>
      <c r="C176" s="95">
        <v>200</v>
      </c>
      <c r="D176" s="96" t="s">
        <v>56</v>
      </c>
      <c r="E176" s="97">
        <v>10</v>
      </c>
      <c r="F176" s="82">
        <f t="shared" si="22"/>
        <v>2000</v>
      </c>
      <c r="G176" s="91"/>
      <c r="H176" s="91" t="s">
        <v>147</v>
      </c>
      <c r="I176" s="134">
        <v>2</v>
      </c>
      <c r="J176" s="104" t="s">
        <v>158</v>
      </c>
      <c r="K176" s="136">
        <v>120</v>
      </c>
      <c r="L176" s="136">
        <f t="shared" si="23"/>
        <v>240</v>
      </c>
      <c r="M176" s="92"/>
    </row>
    <row r="177" spans="1:13" ht="23.25">
      <c r="A177" s="98">
        <v>9</v>
      </c>
      <c r="B177" s="86" t="s">
        <v>101</v>
      </c>
      <c r="C177" s="99">
        <v>1</v>
      </c>
      <c r="D177" s="96" t="s">
        <v>102</v>
      </c>
      <c r="E177" s="100">
        <v>350</v>
      </c>
      <c r="F177" s="82">
        <f t="shared" si="22"/>
        <v>350</v>
      </c>
      <c r="G177" s="84"/>
      <c r="H177" s="84" t="s">
        <v>148</v>
      </c>
      <c r="I177" s="134">
        <v>0</v>
      </c>
      <c r="J177" s="104" t="s">
        <v>161</v>
      </c>
      <c r="K177" s="136">
        <v>500</v>
      </c>
      <c r="L177" s="136">
        <f t="shared" si="23"/>
        <v>0</v>
      </c>
      <c r="M177" s="85"/>
    </row>
    <row r="178" spans="1:13" ht="23.25">
      <c r="A178" s="101">
        <v>10</v>
      </c>
      <c r="B178" s="102" t="s">
        <v>108</v>
      </c>
      <c r="C178" s="103">
        <v>3</v>
      </c>
      <c r="D178" s="104" t="s">
        <v>35</v>
      </c>
      <c r="E178" s="100">
        <v>330</v>
      </c>
      <c r="F178" s="82">
        <f t="shared" ref="F178:F186" si="24">C178*E178</f>
        <v>990</v>
      </c>
      <c r="G178" s="84"/>
      <c r="H178" s="84" t="s">
        <v>149</v>
      </c>
      <c r="I178" s="134">
        <v>0</v>
      </c>
      <c r="J178" s="104" t="s">
        <v>49</v>
      </c>
      <c r="K178" s="136">
        <v>200</v>
      </c>
      <c r="L178" s="136">
        <f t="shared" si="23"/>
        <v>0</v>
      </c>
      <c r="M178" s="85"/>
    </row>
    <row r="179" spans="1:13" ht="23.25">
      <c r="A179" s="98">
        <v>11</v>
      </c>
      <c r="B179" s="102" t="s">
        <v>107</v>
      </c>
      <c r="C179" s="82">
        <v>3</v>
      </c>
      <c r="D179" s="104" t="s">
        <v>35</v>
      </c>
      <c r="E179" s="100">
        <v>463</v>
      </c>
      <c r="F179" s="82">
        <f t="shared" si="24"/>
        <v>1389</v>
      </c>
      <c r="G179" s="84"/>
      <c r="H179" s="84" t="s">
        <v>225</v>
      </c>
      <c r="I179" s="134">
        <v>500</v>
      </c>
      <c r="J179" s="104" t="s">
        <v>29</v>
      </c>
      <c r="K179" s="136">
        <v>15</v>
      </c>
      <c r="L179" s="136">
        <f t="shared" si="23"/>
        <v>7500</v>
      </c>
      <c r="M179" s="85"/>
    </row>
    <row r="180" spans="1:13" ht="23.25">
      <c r="A180" s="98">
        <v>12</v>
      </c>
      <c r="B180" s="105" t="s">
        <v>109</v>
      </c>
      <c r="C180" s="82">
        <v>4</v>
      </c>
      <c r="D180" s="104" t="s">
        <v>35</v>
      </c>
      <c r="E180" s="100">
        <v>486</v>
      </c>
      <c r="F180" s="82">
        <f t="shared" si="24"/>
        <v>1944</v>
      </c>
      <c r="G180" s="84"/>
      <c r="H180" s="84" t="s">
        <v>151</v>
      </c>
      <c r="I180" s="134">
        <v>5</v>
      </c>
      <c r="J180" s="104" t="s">
        <v>166</v>
      </c>
      <c r="K180" s="136">
        <v>10</v>
      </c>
      <c r="L180" s="136">
        <f t="shared" si="23"/>
        <v>50</v>
      </c>
      <c r="M180" s="85"/>
    </row>
    <row r="181" spans="1:13" ht="23.25">
      <c r="A181" s="98">
        <v>13</v>
      </c>
      <c r="B181" s="105" t="s">
        <v>110</v>
      </c>
      <c r="C181" s="82">
        <v>10</v>
      </c>
      <c r="D181" s="104" t="s">
        <v>35</v>
      </c>
      <c r="E181" s="100">
        <v>416</v>
      </c>
      <c r="F181" s="82">
        <f t="shared" si="24"/>
        <v>4160</v>
      </c>
      <c r="G181" s="84"/>
      <c r="H181" s="84" t="s">
        <v>152</v>
      </c>
      <c r="I181" s="134">
        <v>1000</v>
      </c>
      <c r="J181" s="104" t="s">
        <v>29</v>
      </c>
      <c r="K181" s="141">
        <v>0.5</v>
      </c>
      <c r="L181" s="136">
        <f t="shared" si="23"/>
        <v>500</v>
      </c>
      <c r="M181" s="85"/>
    </row>
    <row r="182" spans="1:13" ht="23.25">
      <c r="A182" s="98">
        <v>14</v>
      </c>
      <c r="B182" s="105" t="s">
        <v>111</v>
      </c>
      <c r="C182" s="82">
        <v>10</v>
      </c>
      <c r="D182" s="106" t="s">
        <v>39</v>
      </c>
      <c r="E182" s="100">
        <v>134</v>
      </c>
      <c r="F182" s="103">
        <f t="shared" si="24"/>
        <v>1340</v>
      </c>
      <c r="G182" s="84"/>
      <c r="H182" s="84" t="s">
        <v>153</v>
      </c>
      <c r="I182" s="134">
        <v>0</v>
      </c>
      <c r="J182" s="104" t="s">
        <v>162</v>
      </c>
      <c r="K182" s="136">
        <v>20</v>
      </c>
      <c r="L182" s="136">
        <f t="shared" si="23"/>
        <v>0</v>
      </c>
      <c r="M182" s="85"/>
    </row>
    <row r="183" spans="1:13" ht="23.25">
      <c r="A183" s="98">
        <v>15</v>
      </c>
      <c r="B183" s="105" t="s">
        <v>112</v>
      </c>
      <c r="C183" s="82">
        <v>5</v>
      </c>
      <c r="D183" s="106" t="s">
        <v>39</v>
      </c>
      <c r="E183" s="100">
        <v>152</v>
      </c>
      <c r="F183" s="103">
        <f t="shared" si="24"/>
        <v>760</v>
      </c>
      <c r="G183" s="84"/>
      <c r="H183" s="84" t="s">
        <v>154</v>
      </c>
      <c r="I183" s="134">
        <v>10</v>
      </c>
      <c r="J183" s="104" t="s">
        <v>163</v>
      </c>
      <c r="K183" s="136">
        <v>40</v>
      </c>
      <c r="L183" s="136">
        <f t="shared" si="23"/>
        <v>400</v>
      </c>
      <c r="M183" s="85"/>
    </row>
    <row r="184" spans="1:13" ht="23.25">
      <c r="A184" s="98">
        <v>16</v>
      </c>
      <c r="B184" s="105" t="s">
        <v>113</v>
      </c>
      <c r="C184" s="82">
        <v>4</v>
      </c>
      <c r="D184" s="107" t="s">
        <v>114</v>
      </c>
      <c r="E184" s="100">
        <v>150</v>
      </c>
      <c r="F184" s="103">
        <f t="shared" si="24"/>
        <v>600</v>
      </c>
      <c r="G184" s="84"/>
      <c r="H184" s="84" t="s">
        <v>155</v>
      </c>
      <c r="I184" s="134">
        <v>50</v>
      </c>
      <c r="J184" s="104" t="s">
        <v>120</v>
      </c>
      <c r="K184" s="136">
        <v>40</v>
      </c>
      <c r="L184" s="136">
        <f t="shared" si="23"/>
        <v>2000</v>
      </c>
      <c r="M184" s="85"/>
    </row>
    <row r="185" spans="1:13" ht="23.25">
      <c r="A185" s="98">
        <v>17</v>
      </c>
      <c r="B185" s="105" t="s">
        <v>117</v>
      </c>
      <c r="C185" s="82">
        <v>50</v>
      </c>
      <c r="D185" s="107" t="s">
        <v>37</v>
      </c>
      <c r="E185" s="100">
        <v>81</v>
      </c>
      <c r="F185" s="103">
        <f t="shared" si="24"/>
        <v>4050</v>
      </c>
      <c r="G185" s="84"/>
      <c r="H185" s="84" t="s">
        <v>156</v>
      </c>
      <c r="I185" s="134">
        <v>45</v>
      </c>
      <c r="J185" s="104" t="s">
        <v>164</v>
      </c>
      <c r="K185" s="136">
        <v>60</v>
      </c>
      <c r="L185" s="136">
        <f t="shared" si="23"/>
        <v>2700</v>
      </c>
      <c r="M185" s="85"/>
    </row>
    <row r="186" spans="1:13">
      <c r="A186" s="98">
        <v>18</v>
      </c>
      <c r="B186" s="105" t="s">
        <v>118</v>
      </c>
      <c r="C186" s="82">
        <v>15</v>
      </c>
      <c r="D186" s="107" t="s">
        <v>33</v>
      </c>
      <c r="E186" s="100">
        <v>25</v>
      </c>
      <c r="F186" s="103">
        <f t="shared" si="24"/>
        <v>375</v>
      </c>
      <c r="G186" s="84"/>
      <c r="H186" s="91" t="s">
        <v>189</v>
      </c>
      <c r="I186" s="104">
        <v>5</v>
      </c>
      <c r="J186" s="104" t="s">
        <v>188</v>
      </c>
      <c r="K186" s="136">
        <v>400</v>
      </c>
      <c r="L186" s="136">
        <f t="shared" si="23"/>
        <v>2000</v>
      </c>
      <c r="M186" s="85"/>
    </row>
    <row r="187" spans="1:13">
      <c r="A187" s="109"/>
      <c r="B187" s="110"/>
      <c r="C187" s="111"/>
      <c r="D187" s="112"/>
      <c r="E187" s="113"/>
      <c r="F187" s="114"/>
      <c r="G187" s="115"/>
      <c r="H187" s="115"/>
      <c r="I187" s="143"/>
      <c r="J187" s="143"/>
      <c r="K187" s="137"/>
      <c r="L187" s="137"/>
      <c r="M187" s="116"/>
    </row>
    <row r="188" spans="1:13" ht="21.75" thickBot="1">
      <c r="A188" s="117"/>
      <c r="B188" s="118" t="s">
        <v>130</v>
      </c>
      <c r="C188" s="119"/>
      <c r="D188" s="120"/>
      <c r="E188" s="121"/>
      <c r="F188" s="122">
        <f>SUM(F169:F186)</f>
        <v>49956</v>
      </c>
      <c r="G188" s="123"/>
      <c r="H188" s="123"/>
      <c r="I188" s="144"/>
      <c r="J188" s="144"/>
      <c r="K188" s="138"/>
      <c r="L188" s="138">
        <f>SUM(L169:L187)</f>
        <v>19790</v>
      </c>
      <c r="M188" s="124"/>
    </row>
    <row r="190" spans="1:13" ht="23.25" customHeight="1">
      <c r="A190" s="147" t="s">
        <v>140</v>
      </c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</row>
    <row r="191" spans="1:13" ht="23.25" customHeight="1" thickBot="1">
      <c r="A191" s="147"/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</row>
    <row r="192" spans="1:13">
      <c r="A192" s="152" t="s">
        <v>0</v>
      </c>
      <c r="B192" s="156" t="s">
        <v>89</v>
      </c>
      <c r="C192" s="158" t="s">
        <v>2</v>
      </c>
      <c r="D192" s="158" t="s">
        <v>3</v>
      </c>
      <c r="E192" s="154" t="s">
        <v>4</v>
      </c>
      <c r="F192" s="155"/>
      <c r="G192" s="158" t="s">
        <v>5</v>
      </c>
      <c r="H192" s="156" t="s">
        <v>90</v>
      </c>
      <c r="I192" s="158" t="s">
        <v>2</v>
      </c>
      <c r="J192" s="158" t="s">
        <v>3</v>
      </c>
      <c r="K192" s="148" t="s">
        <v>4</v>
      </c>
      <c r="L192" s="149"/>
      <c r="M192" s="150" t="s">
        <v>5</v>
      </c>
    </row>
    <row r="193" spans="1:13" ht="26.45" customHeight="1">
      <c r="A193" s="153"/>
      <c r="B193" s="157"/>
      <c r="C193" s="159"/>
      <c r="D193" s="159"/>
      <c r="E193" s="76" t="s">
        <v>6</v>
      </c>
      <c r="F193" s="76" t="s">
        <v>7</v>
      </c>
      <c r="G193" s="159"/>
      <c r="H193" s="157"/>
      <c r="I193" s="159"/>
      <c r="J193" s="159"/>
      <c r="K193" s="135" t="s">
        <v>6</v>
      </c>
      <c r="L193" s="135" t="s">
        <v>7</v>
      </c>
      <c r="M193" s="151"/>
    </row>
    <row r="194" spans="1:13">
      <c r="A194" s="78">
        <v>1</v>
      </c>
      <c r="B194" s="79" t="s">
        <v>92</v>
      </c>
      <c r="C194" s="80">
        <v>6</v>
      </c>
      <c r="D194" s="81" t="s">
        <v>30</v>
      </c>
      <c r="E194" s="82">
        <v>175</v>
      </c>
      <c r="F194" s="82">
        <f t="shared" ref="F194:F202" si="25">C194*E194</f>
        <v>1050</v>
      </c>
      <c r="G194" s="83"/>
      <c r="H194" s="84" t="s">
        <v>226</v>
      </c>
      <c r="I194" s="104">
        <v>6</v>
      </c>
      <c r="J194" s="104" t="s">
        <v>160</v>
      </c>
      <c r="K194" s="136">
        <v>800</v>
      </c>
      <c r="L194" s="136">
        <f>I194*K194</f>
        <v>4800</v>
      </c>
      <c r="M194" s="85"/>
    </row>
    <row r="195" spans="1:13">
      <c r="A195" s="78">
        <v>2</v>
      </c>
      <c r="B195" s="86" t="s">
        <v>139</v>
      </c>
      <c r="C195" s="80">
        <v>6</v>
      </c>
      <c r="D195" s="81" t="s">
        <v>30</v>
      </c>
      <c r="E195" s="87">
        <v>1773</v>
      </c>
      <c r="F195" s="82">
        <f t="shared" si="25"/>
        <v>10638</v>
      </c>
      <c r="G195" s="83"/>
      <c r="H195" s="84" t="s">
        <v>227</v>
      </c>
      <c r="I195" s="104">
        <v>500</v>
      </c>
      <c r="J195" s="104" t="s">
        <v>120</v>
      </c>
      <c r="K195" s="136">
        <v>10</v>
      </c>
      <c r="L195" s="136">
        <f t="shared" ref="L195:L201" si="26">I195*K195</f>
        <v>5000</v>
      </c>
      <c r="M195" s="85"/>
    </row>
    <row r="196" spans="1:13" s="93" customFormat="1">
      <c r="A196" s="78">
        <v>3</v>
      </c>
      <c r="B196" s="86" t="s">
        <v>94</v>
      </c>
      <c r="C196" s="88">
        <v>8</v>
      </c>
      <c r="D196" s="81" t="s">
        <v>30</v>
      </c>
      <c r="E196" s="89">
        <v>720</v>
      </c>
      <c r="F196" s="82">
        <f t="shared" si="25"/>
        <v>5760</v>
      </c>
      <c r="G196" s="90"/>
      <c r="H196" s="91" t="s">
        <v>204</v>
      </c>
      <c r="I196" s="104">
        <v>10</v>
      </c>
      <c r="J196" s="104" t="s">
        <v>228</v>
      </c>
      <c r="K196" s="136">
        <v>100</v>
      </c>
      <c r="L196" s="136">
        <f t="shared" si="26"/>
        <v>1000</v>
      </c>
      <c r="M196" s="92"/>
    </row>
    <row r="197" spans="1:13" s="93" customFormat="1" ht="23.25">
      <c r="A197" s="78">
        <v>4</v>
      </c>
      <c r="B197" s="86" t="s">
        <v>95</v>
      </c>
      <c r="C197" s="88">
        <v>9</v>
      </c>
      <c r="D197" s="81" t="s">
        <v>30</v>
      </c>
      <c r="E197" s="89">
        <v>522</v>
      </c>
      <c r="F197" s="82">
        <f t="shared" si="25"/>
        <v>4698</v>
      </c>
      <c r="G197" s="90"/>
      <c r="H197" s="91" t="s">
        <v>146</v>
      </c>
      <c r="I197" s="134">
        <v>2</v>
      </c>
      <c r="J197" s="104" t="s">
        <v>160</v>
      </c>
      <c r="K197" s="136">
        <v>80</v>
      </c>
      <c r="L197" s="136">
        <f t="shared" si="26"/>
        <v>160</v>
      </c>
      <c r="M197" s="92"/>
    </row>
    <row r="198" spans="1:13" s="93" customFormat="1" ht="23.25">
      <c r="A198" s="78">
        <v>5</v>
      </c>
      <c r="B198" s="86" t="s">
        <v>96</v>
      </c>
      <c r="C198" s="88">
        <v>17</v>
      </c>
      <c r="D198" s="81" t="s">
        <v>30</v>
      </c>
      <c r="E198" s="94">
        <v>140</v>
      </c>
      <c r="F198" s="82">
        <f t="shared" si="25"/>
        <v>2380</v>
      </c>
      <c r="G198" s="90"/>
      <c r="H198" s="84" t="s">
        <v>141</v>
      </c>
      <c r="I198" s="134">
        <v>2</v>
      </c>
      <c r="J198" s="104" t="s">
        <v>157</v>
      </c>
      <c r="K198" s="136">
        <v>200</v>
      </c>
      <c r="L198" s="136">
        <f>I198*K198</f>
        <v>400</v>
      </c>
      <c r="M198" s="92"/>
    </row>
    <row r="199" spans="1:13" s="93" customFormat="1">
      <c r="A199" s="78">
        <v>6</v>
      </c>
      <c r="B199" s="86" t="s">
        <v>100</v>
      </c>
      <c r="C199" s="95">
        <v>80</v>
      </c>
      <c r="D199" s="96" t="s">
        <v>31</v>
      </c>
      <c r="E199" s="97">
        <v>80</v>
      </c>
      <c r="F199" s="82">
        <f t="shared" si="25"/>
        <v>6400</v>
      </c>
      <c r="G199" s="91"/>
      <c r="H199" s="91" t="s">
        <v>189</v>
      </c>
      <c r="I199" s="104">
        <v>15</v>
      </c>
      <c r="J199" s="104" t="s">
        <v>188</v>
      </c>
      <c r="K199" s="136">
        <v>400</v>
      </c>
      <c r="L199" s="136">
        <f t="shared" ref="L199" si="27">I199*K199</f>
        <v>6000</v>
      </c>
      <c r="M199" s="92"/>
    </row>
    <row r="200" spans="1:13" s="93" customFormat="1">
      <c r="A200" s="78">
        <v>7</v>
      </c>
      <c r="B200" s="86" t="s">
        <v>135</v>
      </c>
      <c r="C200" s="97">
        <v>16</v>
      </c>
      <c r="D200" s="96" t="s">
        <v>31</v>
      </c>
      <c r="E200" s="97">
        <v>67</v>
      </c>
      <c r="F200" s="82">
        <f t="shared" si="25"/>
        <v>1072</v>
      </c>
      <c r="G200" s="91"/>
      <c r="H200" s="91" t="s">
        <v>229</v>
      </c>
      <c r="I200" s="104">
        <v>4</v>
      </c>
      <c r="J200" s="104" t="s">
        <v>30</v>
      </c>
      <c r="K200" s="136">
        <v>300</v>
      </c>
      <c r="L200" s="136">
        <f t="shared" si="26"/>
        <v>1200</v>
      </c>
      <c r="M200" s="92"/>
    </row>
    <row r="201" spans="1:13" s="93" customFormat="1">
      <c r="A201" s="78">
        <v>8</v>
      </c>
      <c r="B201" s="86" t="s">
        <v>98</v>
      </c>
      <c r="C201" s="95">
        <v>200</v>
      </c>
      <c r="D201" s="96" t="s">
        <v>56</v>
      </c>
      <c r="E201" s="97">
        <v>10</v>
      </c>
      <c r="F201" s="82">
        <f t="shared" si="25"/>
        <v>2000</v>
      </c>
      <c r="G201" s="91"/>
      <c r="H201" s="91" t="s">
        <v>230</v>
      </c>
      <c r="I201" s="104">
        <v>4</v>
      </c>
      <c r="J201" s="104" t="s">
        <v>30</v>
      </c>
      <c r="K201" s="136">
        <v>40</v>
      </c>
      <c r="L201" s="136">
        <f t="shared" si="26"/>
        <v>160</v>
      </c>
      <c r="M201" s="92"/>
    </row>
    <row r="202" spans="1:13">
      <c r="A202" s="98">
        <v>9</v>
      </c>
      <c r="B202" s="86" t="s">
        <v>101</v>
      </c>
      <c r="C202" s="99">
        <v>1</v>
      </c>
      <c r="D202" s="96" t="s">
        <v>102</v>
      </c>
      <c r="E202" s="100">
        <v>350</v>
      </c>
      <c r="F202" s="82">
        <f t="shared" si="25"/>
        <v>350</v>
      </c>
      <c r="G202" s="84"/>
      <c r="H202" s="91" t="s">
        <v>169</v>
      </c>
      <c r="I202" s="104">
        <v>20</v>
      </c>
      <c r="J202" s="104" t="s">
        <v>170</v>
      </c>
      <c r="K202" s="136">
        <v>30</v>
      </c>
      <c r="L202" s="136">
        <f>I202*K202</f>
        <v>600</v>
      </c>
      <c r="M202" s="85"/>
    </row>
    <row r="203" spans="1:13">
      <c r="A203" s="101">
        <v>10</v>
      </c>
      <c r="B203" s="102" t="s">
        <v>108</v>
      </c>
      <c r="C203" s="103">
        <v>3</v>
      </c>
      <c r="D203" s="104" t="s">
        <v>35</v>
      </c>
      <c r="E203" s="100">
        <v>330</v>
      </c>
      <c r="F203" s="82">
        <f t="shared" ref="F203:F211" si="28">C203*E203</f>
        <v>990</v>
      </c>
      <c r="G203" s="84"/>
      <c r="H203" s="91" t="s">
        <v>177</v>
      </c>
      <c r="I203" s="104">
        <v>40</v>
      </c>
      <c r="J203" s="104" t="s">
        <v>170</v>
      </c>
      <c r="K203" s="136">
        <v>10</v>
      </c>
      <c r="L203" s="136">
        <f>I203*K203</f>
        <v>400</v>
      </c>
      <c r="M203" s="85"/>
    </row>
    <row r="204" spans="1:13">
      <c r="A204" s="98">
        <v>11</v>
      </c>
      <c r="B204" s="102" t="s">
        <v>107</v>
      </c>
      <c r="C204" s="82">
        <v>3</v>
      </c>
      <c r="D204" s="104" t="s">
        <v>35</v>
      </c>
      <c r="E204" s="100">
        <v>463</v>
      </c>
      <c r="F204" s="82">
        <f t="shared" si="28"/>
        <v>1389</v>
      </c>
      <c r="G204" s="84"/>
      <c r="H204" s="84"/>
      <c r="I204" s="104"/>
      <c r="J204" s="104"/>
      <c r="K204" s="136"/>
      <c r="L204" s="136"/>
      <c r="M204" s="85"/>
    </row>
    <row r="205" spans="1:13">
      <c r="A205" s="98">
        <v>12</v>
      </c>
      <c r="B205" s="105" t="s">
        <v>109</v>
      </c>
      <c r="C205" s="82">
        <v>4</v>
      </c>
      <c r="D205" s="104" t="s">
        <v>35</v>
      </c>
      <c r="E205" s="100">
        <v>486</v>
      </c>
      <c r="F205" s="82">
        <f t="shared" si="28"/>
        <v>1944</v>
      </c>
      <c r="G205" s="84"/>
      <c r="H205" s="84"/>
      <c r="I205" s="104"/>
      <c r="J205" s="104"/>
      <c r="K205" s="136"/>
      <c r="L205" s="136"/>
      <c r="M205" s="85"/>
    </row>
    <row r="206" spans="1:13">
      <c r="A206" s="98">
        <v>13</v>
      </c>
      <c r="B206" s="105" t="s">
        <v>110</v>
      </c>
      <c r="C206" s="82">
        <v>10</v>
      </c>
      <c r="D206" s="104" t="s">
        <v>35</v>
      </c>
      <c r="E206" s="100">
        <v>416</v>
      </c>
      <c r="F206" s="82">
        <f t="shared" si="28"/>
        <v>4160</v>
      </c>
      <c r="G206" s="84"/>
      <c r="H206" s="84"/>
      <c r="I206" s="104"/>
      <c r="J206" s="104"/>
      <c r="K206" s="136"/>
      <c r="L206" s="136"/>
      <c r="M206" s="85"/>
    </row>
    <row r="207" spans="1:13">
      <c r="A207" s="98">
        <v>14</v>
      </c>
      <c r="B207" s="105" t="s">
        <v>111</v>
      </c>
      <c r="C207" s="82">
        <v>10</v>
      </c>
      <c r="D207" s="106" t="s">
        <v>39</v>
      </c>
      <c r="E207" s="100">
        <v>134</v>
      </c>
      <c r="F207" s="103">
        <f t="shared" si="28"/>
        <v>1340</v>
      </c>
      <c r="G207" s="84"/>
      <c r="H207" s="84"/>
      <c r="I207" s="104"/>
      <c r="J207" s="104"/>
      <c r="K207" s="136"/>
      <c r="L207" s="136"/>
      <c r="M207" s="85"/>
    </row>
    <row r="208" spans="1:13">
      <c r="A208" s="98">
        <v>15</v>
      </c>
      <c r="B208" s="105" t="s">
        <v>112</v>
      </c>
      <c r="C208" s="82">
        <v>5</v>
      </c>
      <c r="D208" s="106" t="s">
        <v>39</v>
      </c>
      <c r="E208" s="100">
        <v>152</v>
      </c>
      <c r="F208" s="103">
        <f t="shared" si="28"/>
        <v>760</v>
      </c>
      <c r="G208" s="84"/>
      <c r="H208" s="84"/>
      <c r="I208" s="104"/>
      <c r="J208" s="104"/>
      <c r="K208" s="136"/>
      <c r="L208" s="136"/>
      <c r="M208" s="85"/>
    </row>
    <row r="209" spans="1:13">
      <c r="A209" s="98">
        <v>16</v>
      </c>
      <c r="B209" s="105" t="s">
        <v>113</v>
      </c>
      <c r="C209" s="82">
        <v>4</v>
      </c>
      <c r="D209" s="107" t="s">
        <v>114</v>
      </c>
      <c r="E209" s="100">
        <v>150</v>
      </c>
      <c r="F209" s="103">
        <f t="shared" si="28"/>
        <v>600</v>
      </c>
      <c r="G209" s="84"/>
      <c r="H209" s="84"/>
      <c r="I209" s="104"/>
      <c r="J209" s="104"/>
      <c r="K209" s="136"/>
      <c r="L209" s="136"/>
      <c r="M209" s="85"/>
    </row>
    <row r="210" spans="1:13">
      <c r="A210" s="98">
        <v>17</v>
      </c>
      <c r="B210" s="105" t="s">
        <v>117</v>
      </c>
      <c r="C210" s="82">
        <v>50</v>
      </c>
      <c r="D210" s="107" t="s">
        <v>37</v>
      </c>
      <c r="E210" s="100">
        <v>81</v>
      </c>
      <c r="F210" s="103">
        <f t="shared" si="28"/>
        <v>4050</v>
      </c>
      <c r="G210" s="84"/>
      <c r="H210" s="84"/>
      <c r="I210" s="104"/>
      <c r="J210" s="104"/>
      <c r="K210" s="136"/>
      <c r="L210" s="136"/>
      <c r="M210" s="85"/>
    </row>
    <row r="211" spans="1:13">
      <c r="A211" s="98">
        <v>18</v>
      </c>
      <c r="B211" s="105" t="s">
        <v>118</v>
      </c>
      <c r="C211" s="82">
        <v>15</v>
      </c>
      <c r="D211" s="107" t="s">
        <v>33</v>
      </c>
      <c r="E211" s="100">
        <v>25</v>
      </c>
      <c r="F211" s="103">
        <f t="shared" si="28"/>
        <v>375</v>
      </c>
      <c r="G211" s="84"/>
      <c r="H211" s="84"/>
      <c r="I211" s="104"/>
      <c r="J211" s="104"/>
      <c r="K211" s="136"/>
      <c r="L211" s="136"/>
      <c r="M211" s="85"/>
    </row>
    <row r="212" spans="1:13">
      <c r="A212" s="109"/>
      <c r="B212" s="110"/>
      <c r="C212" s="111"/>
      <c r="D212" s="112"/>
      <c r="E212" s="113"/>
      <c r="F212" s="114"/>
      <c r="G212" s="115"/>
      <c r="H212" s="115"/>
      <c r="I212" s="143"/>
      <c r="J212" s="143"/>
      <c r="K212" s="137"/>
      <c r="L212" s="137"/>
      <c r="M212" s="116"/>
    </row>
    <row r="213" spans="1:13" ht="21.75" thickBot="1">
      <c r="A213" s="117"/>
      <c r="B213" s="118" t="s">
        <v>130</v>
      </c>
      <c r="C213" s="119"/>
      <c r="D213" s="120"/>
      <c r="E213" s="121"/>
      <c r="F213" s="122">
        <f>SUM(F194:F211)</f>
        <v>49956</v>
      </c>
      <c r="G213" s="123"/>
      <c r="H213" s="123"/>
      <c r="I213" s="144"/>
      <c r="J213" s="144"/>
      <c r="K213" s="138"/>
      <c r="L213" s="138">
        <f>SUM(L194:L212)</f>
        <v>19720</v>
      </c>
      <c r="M213" s="124"/>
    </row>
    <row r="215" spans="1:13" ht="23.25" customHeight="1">
      <c r="A215" s="147" t="s">
        <v>231</v>
      </c>
      <c r="B215" s="147"/>
      <c r="C215" s="147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</row>
    <row r="216" spans="1:13" ht="23.25" customHeight="1" thickBot="1">
      <c r="A216" s="147"/>
      <c r="B216" s="147"/>
      <c r="C216" s="147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</row>
    <row r="217" spans="1:13">
      <c r="A217" s="152" t="s">
        <v>0</v>
      </c>
      <c r="B217" s="156" t="s">
        <v>89</v>
      </c>
      <c r="C217" s="158" t="s">
        <v>2</v>
      </c>
      <c r="D217" s="158" t="s">
        <v>3</v>
      </c>
      <c r="E217" s="154" t="s">
        <v>4</v>
      </c>
      <c r="F217" s="155"/>
      <c r="G217" s="158" t="s">
        <v>5</v>
      </c>
      <c r="H217" s="156" t="s">
        <v>90</v>
      </c>
      <c r="I217" s="158" t="s">
        <v>2</v>
      </c>
      <c r="J217" s="158" t="s">
        <v>3</v>
      </c>
      <c r="K217" s="148" t="s">
        <v>4</v>
      </c>
      <c r="L217" s="149"/>
      <c r="M217" s="150" t="s">
        <v>5</v>
      </c>
    </row>
    <row r="218" spans="1:13" ht="26.45" customHeight="1">
      <c r="A218" s="153"/>
      <c r="B218" s="157"/>
      <c r="C218" s="159"/>
      <c r="D218" s="159"/>
      <c r="E218" s="76" t="s">
        <v>6</v>
      </c>
      <c r="F218" s="76" t="s">
        <v>7</v>
      </c>
      <c r="G218" s="159"/>
      <c r="H218" s="157"/>
      <c r="I218" s="159"/>
      <c r="J218" s="159"/>
      <c r="K218" s="135" t="s">
        <v>6</v>
      </c>
      <c r="L218" s="135" t="s">
        <v>7</v>
      </c>
      <c r="M218" s="151"/>
    </row>
    <row r="219" spans="1:13" ht="23.25">
      <c r="A219" s="78">
        <v>1</v>
      </c>
      <c r="B219" s="79" t="s">
        <v>92</v>
      </c>
      <c r="C219" s="80">
        <v>6</v>
      </c>
      <c r="D219" s="81" t="s">
        <v>30</v>
      </c>
      <c r="E219" s="82">
        <v>175</v>
      </c>
      <c r="F219" s="82">
        <f t="shared" ref="F219:F239" si="29">C219*E219</f>
        <v>1050</v>
      </c>
      <c r="G219" s="83"/>
      <c r="H219" s="142" t="s">
        <v>232</v>
      </c>
      <c r="I219" s="134">
        <v>8</v>
      </c>
      <c r="J219" s="134" t="s">
        <v>121</v>
      </c>
      <c r="K219" s="136">
        <v>1000</v>
      </c>
      <c r="L219" s="136">
        <f t="shared" ref="L219:L225" si="30">K219*I219</f>
        <v>8000</v>
      </c>
      <c r="M219" s="85"/>
    </row>
    <row r="220" spans="1:13" ht="23.25">
      <c r="A220" s="78">
        <v>2</v>
      </c>
      <c r="B220" s="86" t="s">
        <v>134</v>
      </c>
      <c r="C220" s="80">
        <v>6</v>
      </c>
      <c r="D220" s="81" t="s">
        <v>30</v>
      </c>
      <c r="E220" s="87">
        <v>2475</v>
      </c>
      <c r="F220" s="82">
        <f t="shared" si="29"/>
        <v>14850</v>
      </c>
      <c r="G220" s="83"/>
      <c r="H220" s="142" t="s">
        <v>221</v>
      </c>
      <c r="I220" s="134">
        <v>20</v>
      </c>
      <c r="J220" s="134" t="s">
        <v>163</v>
      </c>
      <c r="K220" s="136">
        <v>100</v>
      </c>
      <c r="L220" s="136">
        <f t="shared" si="30"/>
        <v>2000</v>
      </c>
      <c r="M220" s="85"/>
    </row>
    <row r="221" spans="1:13" s="93" customFormat="1" ht="23.25">
      <c r="A221" s="78">
        <v>3</v>
      </c>
      <c r="B221" s="86" t="s">
        <v>94</v>
      </c>
      <c r="C221" s="88">
        <v>8</v>
      </c>
      <c r="D221" s="81" t="s">
        <v>30</v>
      </c>
      <c r="E221" s="89">
        <v>720</v>
      </c>
      <c r="F221" s="82">
        <f t="shared" si="29"/>
        <v>5760</v>
      </c>
      <c r="G221" s="90"/>
      <c r="H221" s="142" t="s">
        <v>141</v>
      </c>
      <c r="I221" s="134">
        <v>5</v>
      </c>
      <c r="J221" s="134" t="s">
        <v>158</v>
      </c>
      <c r="K221" s="136">
        <v>200</v>
      </c>
      <c r="L221" s="136">
        <f t="shared" si="30"/>
        <v>1000</v>
      </c>
      <c r="M221" s="92"/>
    </row>
    <row r="222" spans="1:13" s="93" customFormat="1" ht="23.25">
      <c r="A222" s="78">
        <v>4</v>
      </c>
      <c r="B222" s="86" t="s">
        <v>95</v>
      </c>
      <c r="C222" s="88">
        <v>9</v>
      </c>
      <c r="D222" s="81" t="s">
        <v>30</v>
      </c>
      <c r="E222" s="89">
        <v>522</v>
      </c>
      <c r="F222" s="82">
        <f t="shared" si="29"/>
        <v>4698</v>
      </c>
      <c r="G222" s="90"/>
      <c r="H222" s="142" t="s">
        <v>142</v>
      </c>
      <c r="I222" s="134">
        <v>10</v>
      </c>
      <c r="J222" s="134" t="s">
        <v>158</v>
      </c>
      <c r="K222" s="136">
        <v>120</v>
      </c>
      <c r="L222" s="136">
        <f t="shared" si="30"/>
        <v>1200</v>
      </c>
      <c r="M222" s="92"/>
    </row>
    <row r="223" spans="1:13" s="93" customFormat="1" ht="23.25">
      <c r="A223" s="78">
        <v>5</v>
      </c>
      <c r="B223" s="86" t="s">
        <v>96</v>
      </c>
      <c r="C223" s="88">
        <v>17</v>
      </c>
      <c r="D223" s="81" t="s">
        <v>30</v>
      </c>
      <c r="E223" s="94">
        <v>140</v>
      </c>
      <c r="F223" s="82">
        <f t="shared" si="29"/>
        <v>2380</v>
      </c>
      <c r="G223" s="90"/>
      <c r="H223" s="142" t="s">
        <v>233</v>
      </c>
      <c r="I223" s="134">
        <v>10</v>
      </c>
      <c r="J223" s="134" t="s">
        <v>49</v>
      </c>
      <c r="K223" s="136">
        <v>150</v>
      </c>
      <c r="L223" s="136">
        <f t="shared" si="30"/>
        <v>1500</v>
      </c>
      <c r="M223" s="92"/>
    </row>
    <row r="224" spans="1:13" s="93" customFormat="1" ht="23.25">
      <c r="A224" s="78">
        <v>6</v>
      </c>
      <c r="B224" s="86" t="s">
        <v>100</v>
      </c>
      <c r="C224" s="95">
        <v>80</v>
      </c>
      <c r="D224" s="96" t="s">
        <v>31</v>
      </c>
      <c r="E224" s="97">
        <v>80</v>
      </c>
      <c r="F224" s="82">
        <f t="shared" si="29"/>
        <v>6400</v>
      </c>
      <c r="G224" s="91"/>
      <c r="H224" s="142" t="s">
        <v>234</v>
      </c>
      <c r="I224" s="134">
        <v>3</v>
      </c>
      <c r="J224" s="134" t="s">
        <v>235</v>
      </c>
      <c r="K224" s="136">
        <v>1500</v>
      </c>
      <c r="L224" s="136">
        <f t="shared" si="30"/>
        <v>4500</v>
      </c>
      <c r="M224" s="92"/>
    </row>
    <row r="225" spans="1:13" s="93" customFormat="1" ht="23.25">
      <c r="A225" s="78">
        <v>7</v>
      </c>
      <c r="B225" s="86" t="s">
        <v>135</v>
      </c>
      <c r="C225" s="97">
        <v>16</v>
      </c>
      <c r="D225" s="96" t="s">
        <v>31</v>
      </c>
      <c r="E225" s="97">
        <v>67</v>
      </c>
      <c r="F225" s="82">
        <f t="shared" si="29"/>
        <v>1072</v>
      </c>
      <c r="G225" s="91"/>
      <c r="H225" s="142" t="s">
        <v>145</v>
      </c>
      <c r="I225" s="134">
        <v>10</v>
      </c>
      <c r="J225" s="134" t="s">
        <v>49</v>
      </c>
      <c r="K225" s="136">
        <v>80</v>
      </c>
      <c r="L225" s="136">
        <f t="shared" si="30"/>
        <v>800</v>
      </c>
      <c r="M225" s="92"/>
    </row>
    <row r="226" spans="1:13" s="93" customFormat="1" ht="23.25">
      <c r="A226" s="78">
        <v>8</v>
      </c>
      <c r="B226" s="86" t="s">
        <v>98</v>
      </c>
      <c r="C226" s="95">
        <v>200</v>
      </c>
      <c r="D226" s="96" t="s">
        <v>56</v>
      </c>
      <c r="E226" s="97">
        <v>10</v>
      </c>
      <c r="F226" s="82">
        <f t="shared" si="29"/>
        <v>2000</v>
      </c>
      <c r="G226" s="91"/>
      <c r="H226" s="142" t="s">
        <v>146</v>
      </c>
      <c r="I226" s="134">
        <v>8</v>
      </c>
      <c r="J226" s="134" t="s">
        <v>49</v>
      </c>
      <c r="K226" s="136">
        <v>80</v>
      </c>
      <c r="L226" s="136">
        <f>K226*I226</f>
        <v>640</v>
      </c>
      <c r="M226" s="92"/>
    </row>
    <row r="227" spans="1:13" ht="23.25">
      <c r="A227" s="98">
        <v>9</v>
      </c>
      <c r="B227" s="86" t="s">
        <v>101</v>
      </c>
      <c r="C227" s="99">
        <v>1</v>
      </c>
      <c r="D227" s="96" t="s">
        <v>102</v>
      </c>
      <c r="E227" s="100">
        <v>350</v>
      </c>
      <c r="F227" s="82">
        <f t="shared" si="29"/>
        <v>350</v>
      </c>
      <c r="G227" s="84"/>
      <c r="H227" s="84"/>
      <c r="I227" s="134"/>
      <c r="J227" s="104"/>
      <c r="K227" s="136"/>
      <c r="L227" s="136"/>
      <c r="M227" s="85"/>
    </row>
    <row r="228" spans="1:13">
      <c r="A228" s="101">
        <v>10</v>
      </c>
      <c r="B228" s="102" t="s">
        <v>108</v>
      </c>
      <c r="C228" s="103">
        <v>6</v>
      </c>
      <c r="D228" s="104" t="s">
        <v>35</v>
      </c>
      <c r="E228" s="100">
        <v>330</v>
      </c>
      <c r="F228" s="82">
        <f t="shared" si="29"/>
        <v>1980</v>
      </c>
      <c r="G228" s="84"/>
      <c r="H228" s="91"/>
      <c r="I228" s="104"/>
      <c r="J228" s="104"/>
      <c r="K228" s="136"/>
      <c r="L228" s="136"/>
      <c r="M228" s="85"/>
    </row>
    <row r="229" spans="1:13">
      <c r="A229" s="98">
        <v>11</v>
      </c>
      <c r="B229" s="102" t="s">
        <v>107</v>
      </c>
      <c r="C229" s="82">
        <v>10</v>
      </c>
      <c r="D229" s="104" t="s">
        <v>35</v>
      </c>
      <c r="E229" s="100">
        <v>463</v>
      </c>
      <c r="F229" s="82">
        <f t="shared" si="29"/>
        <v>4630</v>
      </c>
      <c r="G229" s="84"/>
      <c r="H229" s="84"/>
      <c r="I229" s="104"/>
      <c r="J229" s="104"/>
      <c r="K229" s="136"/>
      <c r="L229" s="136"/>
      <c r="M229" s="85"/>
    </row>
    <row r="230" spans="1:13">
      <c r="A230" s="98">
        <v>12</v>
      </c>
      <c r="B230" s="105" t="s">
        <v>109</v>
      </c>
      <c r="C230" s="82">
        <v>10</v>
      </c>
      <c r="D230" s="104" t="s">
        <v>35</v>
      </c>
      <c r="E230" s="100">
        <v>486</v>
      </c>
      <c r="F230" s="82">
        <f t="shared" si="29"/>
        <v>4860</v>
      </c>
      <c r="G230" s="84"/>
      <c r="H230" s="84"/>
      <c r="I230" s="104"/>
      <c r="J230" s="104"/>
      <c r="K230" s="136"/>
      <c r="L230" s="136"/>
      <c r="M230" s="85"/>
    </row>
    <row r="231" spans="1:13">
      <c r="A231" s="98">
        <v>13</v>
      </c>
      <c r="B231" s="105" t="s">
        <v>110</v>
      </c>
      <c r="C231" s="82">
        <v>20</v>
      </c>
      <c r="D231" s="104" t="s">
        <v>35</v>
      </c>
      <c r="E231" s="100">
        <v>416</v>
      </c>
      <c r="F231" s="82">
        <f t="shared" si="29"/>
        <v>8320</v>
      </c>
      <c r="G231" s="84"/>
      <c r="H231" s="84"/>
      <c r="I231" s="104"/>
      <c r="J231" s="104"/>
      <c r="K231" s="136"/>
      <c r="L231" s="136"/>
      <c r="M231" s="85"/>
    </row>
    <row r="232" spans="1:13">
      <c r="A232" s="98">
        <v>14</v>
      </c>
      <c r="B232" s="105" t="s">
        <v>111</v>
      </c>
      <c r="C232" s="82">
        <v>15</v>
      </c>
      <c r="D232" s="106" t="s">
        <v>39</v>
      </c>
      <c r="E232" s="100">
        <v>134</v>
      </c>
      <c r="F232" s="103">
        <f t="shared" si="29"/>
        <v>2010</v>
      </c>
      <c r="G232" s="84"/>
      <c r="H232" s="84"/>
      <c r="I232" s="104"/>
      <c r="J232" s="104"/>
      <c r="K232" s="136"/>
      <c r="L232" s="136"/>
      <c r="M232" s="85"/>
    </row>
    <row r="233" spans="1:13">
      <c r="A233" s="98">
        <v>15</v>
      </c>
      <c r="B233" s="105" t="s">
        <v>112</v>
      </c>
      <c r="C233" s="82">
        <v>20</v>
      </c>
      <c r="D233" s="106" t="s">
        <v>39</v>
      </c>
      <c r="E233" s="100">
        <v>152</v>
      </c>
      <c r="F233" s="103">
        <f t="shared" si="29"/>
        <v>3040</v>
      </c>
      <c r="G233" s="84"/>
      <c r="H233" s="84"/>
      <c r="I233" s="104"/>
      <c r="J233" s="104"/>
      <c r="K233" s="136"/>
      <c r="L233" s="136"/>
      <c r="M233" s="85"/>
    </row>
    <row r="234" spans="1:13">
      <c r="A234" s="98">
        <v>16</v>
      </c>
      <c r="B234" s="105" t="s">
        <v>113</v>
      </c>
      <c r="C234" s="82">
        <v>10</v>
      </c>
      <c r="D234" s="107" t="s">
        <v>114</v>
      </c>
      <c r="E234" s="100">
        <v>150</v>
      </c>
      <c r="F234" s="103">
        <f t="shared" si="29"/>
        <v>1500</v>
      </c>
      <c r="G234" s="84"/>
      <c r="H234" s="84"/>
      <c r="I234" s="104"/>
      <c r="J234" s="104"/>
      <c r="K234" s="136"/>
      <c r="L234" s="136"/>
      <c r="M234" s="85"/>
    </row>
    <row r="235" spans="1:13">
      <c r="A235" s="98">
        <v>17</v>
      </c>
      <c r="B235" s="105" t="s">
        <v>117</v>
      </c>
      <c r="C235" s="82">
        <v>50</v>
      </c>
      <c r="D235" s="107" t="s">
        <v>37</v>
      </c>
      <c r="E235" s="100">
        <v>81</v>
      </c>
      <c r="F235" s="103">
        <f t="shared" si="29"/>
        <v>4050</v>
      </c>
      <c r="G235" s="84"/>
      <c r="H235" s="84"/>
      <c r="I235" s="104"/>
      <c r="J235" s="104"/>
      <c r="K235" s="136"/>
      <c r="L235" s="136"/>
      <c r="M235" s="85"/>
    </row>
    <row r="236" spans="1:13">
      <c r="A236" s="98">
        <v>18</v>
      </c>
      <c r="B236" s="105" t="s">
        <v>118</v>
      </c>
      <c r="C236" s="82">
        <v>15</v>
      </c>
      <c r="D236" s="107" t="s">
        <v>33</v>
      </c>
      <c r="E236" s="100">
        <v>25</v>
      </c>
      <c r="F236" s="103">
        <f t="shared" si="29"/>
        <v>375</v>
      </c>
      <c r="G236" s="84"/>
      <c r="H236" s="84"/>
      <c r="I236" s="104"/>
      <c r="J236" s="104"/>
      <c r="K236" s="136"/>
      <c r="L236" s="136"/>
      <c r="M236" s="85"/>
    </row>
    <row r="237" spans="1:13">
      <c r="A237" s="98">
        <v>19</v>
      </c>
      <c r="B237" s="105" t="s">
        <v>119</v>
      </c>
      <c r="C237" s="82">
        <v>600</v>
      </c>
      <c r="D237" s="107" t="s">
        <v>120</v>
      </c>
      <c r="E237" s="100">
        <v>6</v>
      </c>
      <c r="F237" s="103">
        <f t="shared" si="29"/>
        <v>3600</v>
      </c>
      <c r="G237" s="84"/>
      <c r="H237" s="84"/>
      <c r="I237" s="104"/>
      <c r="J237" s="104"/>
      <c r="K237" s="136"/>
      <c r="L237" s="136"/>
      <c r="M237" s="85"/>
    </row>
    <row r="238" spans="1:13">
      <c r="A238" s="98">
        <v>20</v>
      </c>
      <c r="B238" s="108" t="s">
        <v>122</v>
      </c>
      <c r="C238" s="82">
        <v>1</v>
      </c>
      <c r="D238" s="107" t="s">
        <v>121</v>
      </c>
      <c r="E238" s="100">
        <v>4000</v>
      </c>
      <c r="F238" s="103">
        <f t="shared" si="29"/>
        <v>4000</v>
      </c>
      <c r="G238" s="84"/>
      <c r="H238" s="84"/>
      <c r="I238" s="104"/>
      <c r="J238" s="104"/>
      <c r="K238" s="136"/>
      <c r="L238" s="136"/>
      <c r="M238" s="85"/>
    </row>
    <row r="239" spans="1:13">
      <c r="A239" s="98">
        <v>21</v>
      </c>
      <c r="B239" s="108" t="s">
        <v>123</v>
      </c>
      <c r="C239" s="82">
        <v>1</v>
      </c>
      <c r="D239" s="107" t="s">
        <v>121</v>
      </c>
      <c r="E239" s="100">
        <v>3000</v>
      </c>
      <c r="F239" s="103">
        <f t="shared" si="29"/>
        <v>3000</v>
      </c>
      <c r="G239" s="84"/>
      <c r="H239" s="84"/>
      <c r="I239" s="104"/>
      <c r="J239" s="104"/>
      <c r="K239" s="136"/>
      <c r="L239" s="136"/>
      <c r="M239" s="85"/>
    </row>
    <row r="240" spans="1:13">
      <c r="A240" s="109"/>
      <c r="B240" s="110"/>
      <c r="C240" s="111"/>
      <c r="D240" s="112"/>
      <c r="E240" s="113"/>
      <c r="F240" s="114"/>
      <c r="G240" s="115"/>
      <c r="H240" s="115"/>
      <c r="I240" s="143"/>
      <c r="J240" s="143"/>
      <c r="K240" s="137"/>
      <c r="L240" s="137"/>
      <c r="M240" s="116"/>
    </row>
    <row r="241" spans="1:13" ht="21.75" thickBot="1">
      <c r="A241" s="117"/>
      <c r="B241" s="118" t="s">
        <v>130</v>
      </c>
      <c r="C241" s="119"/>
      <c r="D241" s="120"/>
      <c r="E241" s="121"/>
      <c r="F241" s="122">
        <f>SUM(F219:F239)</f>
        <v>79925</v>
      </c>
      <c r="G241" s="123"/>
      <c r="H241" s="123"/>
      <c r="I241" s="144"/>
      <c r="J241" s="144"/>
      <c r="K241" s="138"/>
      <c r="L241" s="138">
        <f>SUM(L219:L240)</f>
        <v>19640</v>
      </c>
      <c r="M241" s="124"/>
    </row>
  </sheetData>
  <mergeCells count="108">
    <mergeCell ref="A215:M216"/>
    <mergeCell ref="A217:A218"/>
    <mergeCell ref="B217:B218"/>
    <mergeCell ref="C217:C218"/>
    <mergeCell ref="D217:D218"/>
    <mergeCell ref="E217:F217"/>
    <mergeCell ref="G217:G218"/>
    <mergeCell ref="H217:H218"/>
    <mergeCell ref="I217:I218"/>
    <mergeCell ref="J217:J218"/>
    <mergeCell ref="K217:L217"/>
    <mergeCell ref="M217:M218"/>
    <mergeCell ref="M192:M193"/>
    <mergeCell ref="G192:G193"/>
    <mergeCell ref="H192:H193"/>
    <mergeCell ref="I192:I193"/>
    <mergeCell ref="J192:J193"/>
    <mergeCell ref="K192:L192"/>
    <mergeCell ref="A192:A193"/>
    <mergeCell ref="B192:B193"/>
    <mergeCell ref="C192:C193"/>
    <mergeCell ref="D192:D193"/>
    <mergeCell ref="E192:F192"/>
    <mergeCell ref="A165:M166"/>
    <mergeCell ref="A167:A168"/>
    <mergeCell ref="B167:B168"/>
    <mergeCell ref="C167:C168"/>
    <mergeCell ref="D167:D168"/>
    <mergeCell ref="E167:F167"/>
    <mergeCell ref="G167:G168"/>
    <mergeCell ref="H167:H168"/>
    <mergeCell ref="I167:I168"/>
    <mergeCell ref="J167:J168"/>
    <mergeCell ref="K167:L167"/>
    <mergeCell ref="M167:M168"/>
    <mergeCell ref="A137:M138"/>
    <mergeCell ref="A139:A140"/>
    <mergeCell ref="B139:B140"/>
    <mergeCell ref="C139:C140"/>
    <mergeCell ref="D139:D140"/>
    <mergeCell ref="E139:F139"/>
    <mergeCell ref="G139:G140"/>
    <mergeCell ref="H139:H140"/>
    <mergeCell ref="I139:I140"/>
    <mergeCell ref="J139:J140"/>
    <mergeCell ref="K139:L139"/>
    <mergeCell ref="M139:M140"/>
    <mergeCell ref="E58:F58"/>
    <mergeCell ref="A110:M111"/>
    <mergeCell ref="A112:A113"/>
    <mergeCell ref="B112:B113"/>
    <mergeCell ref="C112:C113"/>
    <mergeCell ref="D112:D113"/>
    <mergeCell ref="E112:F112"/>
    <mergeCell ref="G112:G113"/>
    <mergeCell ref="H112:H113"/>
    <mergeCell ref="I112:I113"/>
    <mergeCell ref="J112:J113"/>
    <mergeCell ref="K112:L112"/>
    <mergeCell ref="M112:M113"/>
    <mergeCell ref="G31:G32"/>
    <mergeCell ref="H31:H32"/>
    <mergeCell ref="M58:M59"/>
    <mergeCell ref="A83:M84"/>
    <mergeCell ref="A85:A86"/>
    <mergeCell ref="B85:B86"/>
    <mergeCell ref="C85:C86"/>
    <mergeCell ref="D85:D86"/>
    <mergeCell ref="E85:F85"/>
    <mergeCell ref="G85:G86"/>
    <mergeCell ref="H85:H86"/>
    <mergeCell ref="I85:I86"/>
    <mergeCell ref="J85:J86"/>
    <mergeCell ref="K85:L85"/>
    <mergeCell ref="M85:M86"/>
    <mergeCell ref="G58:G59"/>
    <mergeCell ref="H58:H59"/>
    <mergeCell ref="I58:I59"/>
    <mergeCell ref="J58:J59"/>
    <mergeCell ref="K58:L58"/>
    <mergeCell ref="A58:A59"/>
    <mergeCell ref="B58:B59"/>
    <mergeCell ref="C58:C59"/>
    <mergeCell ref="D58:D59"/>
    <mergeCell ref="A190:M191"/>
    <mergeCell ref="K3:L3"/>
    <mergeCell ref="M3:M4"/>
    <mergeCell ref="A1:M2"/>
    <mergeCell ref="A3:A4"/>
    <mergeCell ref="E3:F3"/>
    <mergeCell ref="B3:B4"/>
    <mergeCell ref="C3:C4"/>
    <mergeCell ref="D3:D4"/>
    <mergeCell ref="G3:G4"/>
    <mergeCell ref="H3:H4"/>
    <mergeCell ref="I3:I4"/>
    <mergeCell ref="J3:J4"/>
    <mergeCell ref="A29:M30"/>
    <mergeCell ref="A31:A32"/>
    <mergeCell ref="B31:B32"/>
    <mergeCell ref="I31:I32"/>
    <mergeCell ref="J31:J32"/>
    <mergeCell ref="K31:L31"/>
    <mergeCell ref="M31:M32"/>
    <mergeCell ref="A56:M57"/>
    <mergeCell ref="C31:C32"/>
    <mergeCell ref="D31:D32"/>
    <mergeCell ref="E31:F31"/>
  </mergeCells>
  <pageMargins left="0.25" right="0.25" top="0.14000000000000001" bottom="0.12" header="0.16" footer="0.12"/>
  <pageSetup paperSize="9" scale="48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workbookViewId="0">
      <selection activeCell="C6" sqref="C6"/>
    </sheetView>
  </sheetViews>
  <sheetFormatPr defaultColWidth="9.125" defaultRowHeight="16.5"/>
  <cols>
    <col min="1" max="1" width="40.75" style="1" customWidth="1"/>
    <col min="2" max="2" width="9.125" style="68"/>
    <col min="3" max="3" width="50.75" style="1" customWidth="1"/>
    <col min="4" max="5" width="15.75" style="1" customWidth="1"/>
    <col min="6" max="7" width="15.75" style="54" customWidth="1"/>
    <col min="8" max="8" width="15.75" style="1" customWidth="1"/>
    <col min="9" max="9" width="50.75" style="1" customWidth="1"/>
    <col min="10" max="14" width="15.75" style="1" customWidth="1"/>
    <col min="15" max="16384" width="9.125" style="1"/>
  </cols>
  <sheetData>
    <row r="1" spans="1:14" ht="23.25" customHeight="1">
      <c r="A1" s="160" t="s">
        <v>88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3.25" customHeight="1">
      <c r="A2" s="162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4" ht="23.25">
      <c r="A3" s="164" t="s">
        <v>91</v>
      </c>
      <c r="B3" s="164" t="s">
        <v>0</v>
      </c>
      <c r="C3" s="166" t="s">
        <v>89</v>
      </c>
      <c r="D3" s="164" t="s">
        <v>2</v>
      </c>
      <c r="E3" s="164" t="s">
        <v>3</v>
      </c>
      <c r="F3" s="168" t="s">
        <v>4</v>
      </c>
      <c r="G3" s="169"/>
      <c r="H3" s="164" t="s">
        <v>5</v>
      </c>
      <c r="I3" s="166" t="s">
        <v>90</v>
      </c>
      <c r="J3" s="164" t="s">
        <v>2</v>
      </c>
      <c r="K3" s="164" t="s">
        <v>3</v>
      </c>
      <c r="L3" s="168" t="s">
        <v>4</v>
      </c>
      <c r="M3" s="169"/>
      <c r="N3" s="164" t="s">
        <v>5</v>
      </c>
    </row>
    <row r="4" spans="1:14" ht="26.45" customHeight="1">
      <c r="A4" s="165"/>
      <c r="B4" s="165"/>
      <c r="C4" s="167"/>
      <c r="D4" s="165"/>
      <c r="E4" s="165"/>
      <c r="F4" s="46" t="s">
        <v>6</v>
      </c>
      <c r="G4" s="46" t="s">
        <v>7</v>
      </c>
      <c r="H4" s="165"/>
      <c r="I4" s="167"/>
      <c r="J4" s="165"/>
      <c r="K4" s="165"/>
      <c r="L4" s="2" t="s">
        <v>6</v>
      </c>
      <c r="M4" s="2" t="s">
        <v>7</v>
      </c>
      <c r="N4" s="165"/>
    </row>
    <row r="5" spans="1:14" ht="21">
      <c r="A5" s="170"/>
      <c r="B5" s="3">
        <v>1</v>
      </c>
      <c r="C5" s="39" t="s">
        <v>92</v>
      </c>
      <c r="D5" s="5">
        <v>6</v>
      </c>
      <c r="E5" s="6" t="s">
        <v>30</v>
      </c>
      <c r="F5" s="47">
        <v>175</v>
      </c>
      <c r="G5" s="47">
        <f t="shared" ref="G5:G17" si="0">D5*F5</f>
        <v>1050</v>
      </c>
      <c r="H5" s="7"/>
      <c r="I5" s="27"/>
      <c r="J5" s="27"/>
      <c r="K5" s="27"/>
      <c r="L5" s="27"/>
      <c r="M5" s="27"/>
      <c r="N5" s="27"/>
    </row>
    <row r="6" spans="1:14" ht="21">
      <c r="A6" s="171"/>
      <c r="B6" s="3">
        <v>2</v>
      </c>
      <c r="C6" s="9" t="s">
        <v>93</v>
      </c>
      <c r="D6" s="5">
        <v>6</v>
      </c>
      <c r="E6" s="6" t="s">
        <v>30</v>
      </c>
      <c r="F6" s="48">
        <v>3349</v>
      </c>
      <c r="G6" s="47">
        <f t="shared" si="0"/>
        <v>20094</v>
      </c>
      <c r="H6" s="7"/>
      <c r="I6" s="27"/>
      <c r="J6" s="27"/>
      <c r="K6" s="27"/>
      <c r="L6" s="27"/>
      <c r="M6" s="27"/>
      <c r="N6" s="27"/>
    </row>
    <row r="7" spans="1:14" s="43" customFormat="1" ht="21">
      <c r="A7" s="171"/>
      <c r="B7" s="3">
        <v>3</v>
      </c>
      <c r="C7" s="9" t="s">
        <v>127</v>
      </c>
      <c r="D7" s="40">
        <v>10</v>
      </c>
      <c r="E7" s="6" t="s">
        <v>30</v>
      </c>
      <c r="F7" s="49">
        <v>1612</v>
      </c>
      <c r="G7" s="47">
        <f t="shared" si="0"/>
        <v>16120</v>
      </c>
      <c r="H7" s="41"/>
      <c r="I7" s="42"/>
      <c r="J7" s="42"/>
      <c r="K7" s="42"/>
      <c r="L7" s="42"/>
      <c r="M7" s="42"/>
      <c r="N7" s="42"/>
    </row>
    <row r="8" spans="1:14" s="43" customFormat="1" ht="21">
      <c r="A8" s="171"/>
      <c r="B8" s="3">
        <v>4</v>
      </c>
      <c r="C8" s="9" t="s">
        <v>95</v>
      </c>
      <c r="D8" s="40">
        <v>12</v>
      </c>
      <c r="E8" s="6" t="s">
        <v>30</v>
      </c>
      <c r="F8" s="49">
        <v>522</v>
      </c>
      <c r="G8" s="47">
        <f t="shared" si="0"/>
        <v>6264</v>
      </c>
      <c r="H8" s="41"/>
      <c r="I8" s="42"/>
      <c r="J8" s="42"/>
      <c r="K8" s="42"/>
      <c r="L8" s="42"/>
      <c r="M8" s="42"/>
      <c r="N8" s="42"/>
    </row>
    <row r="9" spans="1:14" s="43" customFormat="1" ht="21">
      <c r="A9" s="171"/>
      <c r="B9" s="3">
        <v>5</v>
      </c>
      <c r="C9" s="9" t="s">
        <v>96</v>
      </c>
      <c r="D9" s="40">
        <v>20</v>
      </c>
      <c r="E9" s="6" t="s">
        <v>30</v>
      </c>
      <c r="F9" s="50">
        <v>140</v>
      </c>
      <c r="G9" s="47">
        <f t="shared" si="0"/>
        <v>2800</v>
      </c>
      <c r="H9" s="41"/>
      <c r="I9" s="42"/>
      <c r="J9" s="42"/>
      <c r="K9" s="42"/>
      <c r="L9" s="42"/>
      <c r="M9" s="42"/>
      <c r="N9" s="42"/>
    </row>
    <row r="10" spans="1:14" s="43" customFormat="1" ht="21">
      <c r="A10" s="171"/>
      <c r="B10" s="3">
        <v>6</v>
      </c>
      <c r="C10" s="9" t="s">
        <v>100</v>
      </c>
      <c r="D10" s="45">
        <v>150</v>
      </c>
      <c r="E10" s="12" t="s">
        <v>31</v>
      </c>
      <c r="F10" s="51">
        <v>80</v>
      </c>
      <c r="G10" s="47">
        <f t="shared" si="0"/>
        <v>12000</v>
      </c>
      <c r="H10" s="44"/>
      <c r="I10" s="42"/>
      <c r="J10" s="42"/>
      <c r="K10" s="42"/>
      <c r="L10" s="42"/>
      <c r="M10" s="42"/>
      <c r="N10" s="42"/>
    </row>
    <row r="11" spans="1:14" s="43" customFormat="1" ht="21">
      <c r="A11" s="171"/>
      <c r="B11" s="3">
        <v>7</v>
      </c>
      <c r="C11" s="9" t="s">
        <v>99</v>
      </c>
      <c r="D11" s="45">
        <v>6</v>
      </c>
      <c r="E11" s="12" t="s">
        <v>31</v>
      </c>
      <c r="F11" s="51">
        <v>310</v>
      </c>
      <c r="G11" s="47">
        <f t="shared" si="0"/>
        <v>1860</v>
      </c>
      <c r="H11" s="44"/>
      <c r="I11" s="42"/>
      <c r="J11" s="42"/>
      <c r="K11" s="42"/>
      <c r="L11" s="42"/>
      <c r="M11" s="42"/>
      <c r="N11" s="42"/>
    </row>
    <row r="12" spans="1:14" s="43" customFormat="1" ht="21">
      <c r="A12" s="171"/>
      <c r="B12" s="3">
        <v>8</v>
      </c>
      <c r="C12" s="9" t="s">
        <v>97</v>
      </c>
      <c r="D12" s="51">
        <v>20</v>
      </c>
      <c r="E12" s="12" t="s">
        <v>31</v>
      </c>
      <c r="F12" s="51">
        <v>58</v>
      </c>
      <c r="G12" s="47">
        <f t="shared" si="0"/>
        <v>1160</v>
      </c>
      <c r="H12" s="44"/>
      <c r="I12" s="42"/>
      <c r="J12" s="42"/>
      <c r="K12" s="42"/>
      <c r="L12" s="42"/>
      <c r="M12" s="42"/>
      <c r="N12" s="42"/>
    </row>
    <row r="13" spans="1:14" s="43" customFormat="1" ht="21">
      <c r="A13" s="171"/>
      <c r="B13" s="3">
        <v>9</v>
      </c>
      <c r="C13" s="9" t="s">
        <v>98</v>
      </c>
      <c r="D13" s="45">
        <v>300</v>
      </c>
      <c r="E13" s="12" t="s">
        <v>56</v>
      </c>
      <c r="F13" s="51">
        <v>10</v>
      </c>
      <c r="G13" s="47">
        <f t="shared" si="0"/>
        <v>3000</v>
      </c>
      <c r="H13" s="44"/>
      <c r="I13" s="42"/>
      <c r="J13" s="42"/>
      <c r="K13" s="42"/>
      <c r="L13" s="42"/>
      <c r="M13" s="42"/>
      <c r="N13" s="42"/>
    </row>
    <row r="14" spans="1:14" ht="21">
      <c r="A14" s="171"/>
      <c r="B14" s="71">
        <v>10</v>
      </c>
      <c r="C14" s="9" t="s">
        <v>101</v>
      </c>
      <c r="D14" s="11">
        <v>1</v>
      </c>
      <c r="E14" s="12" t="s">
        <v>102</v>
      </c>
      <c r="F14" s="52">
        <v>350</v>
      </c>
      <c r="G14" s="47">
        <f t="shared" si="0"/>
        <v>350</v>
      </c>
      <c r="H14" s="10"/>
      <c r="I14" s="27"/>
      <c r="J14" s="27"/>
      <c r="K14" s="27"/>
      <c r="L14" s="27"/>
      <c r="M14" s="27"/>
      <c r="N14" s="27"/>
    </row>
    <row r="15" spans="1:14" ht="21">
      <c r="A15" s="171"/>
      <c r="B15" s="71">
        <v>11</v>
      </c>
      <c r="C15" s="9" t="s">
        <v>103</v>
      </c>
      <c r="D15" s="11">
        <v>10</v>
      </c>
      <c r="E15" s="12" t="s">
        <v>104</v>
      </c>
      <c r="F15" s="52">
        <v>85</v>
      </c>
      <c r="G15" s="47">
        <f t="shared" si="0"/>
        <v>850</v>
      </c>
      <c r="H15" s="10"/>
      <c r="I15" s="27"/>
      <c r="J15" s="27"/>
      <c r="K15" s="27"/>
      <c r="L15" s="27"/>
      <c r="M15" s="27"/>
      <c r="N15" s="27"/>
    </row>
    <row r="16" spans="1:14" ht="21">
      <c r="A16" s="171"/>
      <c r="B16" s="71">
        <v>12</v>
      </c>
      <c r="C16" s="9" t="s">
        <v>105</v>
      </c>
      <c r="D16" s="11">
        <v>10</v>
      </c>
      <c r="E16" s="12" t="s">
        <v>104</v>
      </c>
      <c r="F16" s="52">
        <v>350</v>
      </c>
      <c r="G16" s="47">
        <f t="shared" si="0"/>
        <v>3500</v>
      </c>
      <c r="H16" s="10"/>
      <c r="I16" s="27"/>
      <c r="J16" s="27"/>
      <c r="K16" s="27"/>
      <c r="L16" s="27"/>
      <c r="M16" s="27"/>
      <c r="N16" s="27"/>
    </row>
    <row r="17" spans="1:14" ht="21">
      <c r="A17" s="171"/>
      <c r="B17" s="71">
        <v>13</v>
      </c>
      <c r="C17" s="9" t="s">
        <v>106</v>
      </c>
      <c r="D17" s="11">
        <v>6</v>
      </c>
      <c r="E17" s="12" t="s">
        <v>104</v>
      </c>
      <c r="F17" s="52">
        <v>250</v>
      </c>
      <c r="G17" s="47">
        <f t="shared" si="0"/>
        <v>1500</v>
      </c>
      <c r="H17" s="10"/>
      <c r="I17" s="27"/>
      <c r="J17" s="27"/>
      <c r="K17" s="27"/>
      <c r="L17" s="27"/>
      <c r="M17" s="27"/>
      <c r="N17" s="27"/>
    </row>
    <row r="18" spans="1:14" ht="21">
      <c r="A18" s="171"/>
      <c r="B18" s="13">
        <v>14</v>
      </c>
      <c r="C18" s="72" t="s">
        <v>108</v>
      </c>
      <c r="D18" s="53">
        <v>10</v>
      </c>
      <c r="E18" s="26" t="s">
        <v>35</v>
      </c>
      <c r="F18" s="52">
        <v>330</v>
      </c>
      <c r="G18" s="47">
        <f t="shared" ref="G18:G35" si="1">D18*F18</f>
        <v>3300</v>
      </c>
      <c r="H18" s="10"/>
      <c r="I18" s="27"/>
      <c r="J18" s="27"/>
      <c r="K18" s="27"/>
      <c r="L18" s="27"/>
      <c r="M18" s="27"/>
      <c r="N18" s="27"/>
    </row>
    <row r="19" spans="1:14" ht="21">
      <c r="A19" s="171"/>
      <c r="B19" s="71">
        <v>15</v>
      </c>
      <c r="C19" s="72" t="s">
        <v>107</v>
      </c>
      <c r="D19" s="47">
        <v>10</v>
      </c>
      <c r="E19" s="26" t="s">
        <v>35</v>
      </c>
      <c r="F19" s="52">
        <v>463</v>
      </c>
      <c r="G19" s="47">
        <f t="shared" si="1"/>
        <v>4630</v>
      </c>
      <c r="H19" s="10"/>
      <c r="I19" s="27"/>
      <c r="J19" s="27"/>
      <c r="K19" s="27"/>
      <c r="L19" s="27"/>
      <c r="M19" s="27"/>
      <c r="N19" s="27"/>
    </row>
    <row r="20" spans="1:14" ht="21">
      <c r="A20" s="171"/>
      <c r="B20" s="71">
        <v>16</v>
      </c>
      <c r="C20" s="66" t="s">
        <v>109</v>
      </c>
      <c r="D20" s="47">
        <v>20</v>
      </c>
      <c r="E20" s="26" t="s">
        <v>35</v>
      </c>
      <c r="F20" s="52">
        <v>486</v>
      </c>
      <c r="G20" s="47">
        <f t="shared" si="1"/>
        <v>9720</v>
      </c>
      <c r="H20" s="10"/>
      <c r="I20" s="27"/>
      <c r="J20" s="27"/>
      <c r="K20" s="27"/>
      <c r="L20" s="27"/>
      <c r="M20" s="27"/>
      <c r="N20" s="27"/>
    </row>
    <row r="21" spans="1:14" ht="21">
      <c r="A21" s="171"/>
      <c r="B21" s="71">
        <v>17</v>
      </c>
      <c r="C21" s="66" t="s">
        <v>110</v>
      </c>
      <c r="D21" s="47">
        <v>30</v>
      </c>
      <c r="E21" s="26" t="s">
        <v>35</v>
      </c>
      <c r="F21" s="52">
        <v>416</v>
      </c>
      <c r="G21" s="47">
        <f t="shared" si="1"/>
        <v>12480</v>
      </c>
      <c r="H21" s="10"/>
      <c r="I21" s="27"/>
      <c r="J21" s="27"/>
      <c r="K21" s="27"/>
      <c r="L21" s="27"/>
      <c r="M21" s="27"/>
      <c r="N21" s="27"/>
    </row>
    <row r="22" spans="1:14" ht="21">
      <c r="A22" s="171"/>
      <c r="B22" s="71">
        <v>18</v>
      </c>
      <c r="C22" s="66" t="s">
        <v>111</v>
      </c>
      <c r="D22" s="47">
        <v>30</v>
      </c>
      <c r="E22" s="17" t="s">
        <v>39</v>
      </c>
      <c r="F22" s="52">
        <v>134</v>
      </c>
      <c r="G22" s="53">
        <f t="shared" si="1"/>
        <v>4020</v>
      </c>
      <c r="H22" s="10"/>
      <c r="I22" s="27"/>
      <c r="J22" s="27"/>
      <c r="K22" s="27"/>
      <c r="L22" s="27"/>
      <c r="M22" s="27"/>
      <c r="N22" s="27"/>
    </row>
    <row r="23" spans="1:14" ht="21">
      <c r="A23" s="171"/>
      <c r="B23" s="71">
        <v>19</v>
      </c>
      <c r="C23" s="66" t="s">
        <v>112</v>
      </c>
      <c r="D23" s="47">
        <v>40</v>
      </c>
      <c r="E23" s="17" t="s">
        <v>39</v>
      </c>
      <c r="F23" s="52">
        <v>152</v>
      </c>
      <c r="G23" s="53">
        <f t="shared" si="1"/>
        <v>6080</v>
      </c>
      <c r="H23" s="10"/>
      <c r="I23" s="27"/>
      <c r="J23" s="27"/>
      <c r="K23" s="27"/>
      <c r="L23" s="27"/>
      <c r="M23" s="27"/>
      <c r="N23" s="27"/>
    </row>
    <row r="24" spans="1:14" ht="21">
      <c r="A24" s="171"/>
      <c r="B24" s="71">
        <v>20</v>
      </c>
      <c r="C24" s="66" t="s">
        <v>113</v>
      </c>
      <c r="D24" s="47">
        <v>10</v>
      </c>
      <c r="E24" s="73" t="s">
        <v>114</v>
      </c>
      <c r="F24" s="52">
        <v>150</v>
      </c>
      <c r="G24" s="53">
        <f t="shared" si="1"/>
        <v>1500</v>
      </c>
      <c r="H24" s="10"/>
      <c r="I24" s="27"/>
      <c r="J24" s="27"/>
      <c r="K24" s="27"/>
      <c r="L24" s="27"/>
      <c r="M24" s="27"/>
      <c r="N24" s="27"/>
    </row>
    <row r="25" spans="1:14" ht="21">
      <c r="A25" s="171"/>
      <c r="B25" s="71">
        <v>21</v>
      </c>
      <c r="C25" s="66" t="s">
        <v>117</v>
      </c>
      <c r="D25" s="47">
        <v>50</v>
      </c>
      <c r="E25" s="73" t="s">
        <v>37</v>
      </c>
      <c r="F25" s="52">
        <v>81</v>
      </c>
      <c r="G25" s="53">
        <f t="shared" si="1"/>
        <v>4050</v>
      </c>
      <c r="H25" s="10"/>
      <c r="I25" s="27"/>
      <c r="J25" s="27"/>
      <c r="K25" s="27"/>
      <c r="L25" s="27"/>
      <c r="M25" s="27"/>
      <c r="N25" s="27"/>
    </row>
    <row r="26" spans="1:14" ht="21">
      <c r="A26" s="171"/>
      <c r="B26" s="71">
        <v>22</v>
      </c>
      <c r="C26" s="66" t="s">
        <v>118</v>
      </c>
      <c r="D26" s="47">
        <v>20</v>
      </c>
      <c r="E26" s="73" t="s">
        <v>33</v>
      </c>
      <c r="F26" s="52">
        <v>25</v>
      </c>
      <c r="G26" s="53">
        <f t="shared" si="1"/>
        <v>500</v>
      </c>
      <c r="H26" s="10"/>
      <c r="I26" s="27"/>
      <c r="J26" s="27"/>
      <c r="K26" s="27"/>
      <c r="L26" s="27"/>
      <c r="M26" s="27"/>
      <c r="N26" s="27"/>
    </row>
    <row r="27" spans="1:14" ht="21">
      <c r="A27" s="171"/>
      <c r="B27" s="71">
        <v>23</v>
      </c>
      <c r="C27" s="66" t="s">
        <v>119</v>
      </c>
      <c r="D27" s="47">
        <v>500</v>
      </c>
      <c r="E27" s="73" t="s">
        <v>120</v>
      </c>
      <c r="F27" s="52">
        <v>6</v>
      </c>
      <c r="G27" s="53">
        <f t="shared" si="1"/>
        <v>3000</v>
      </c>
      <c r="H27" s="10"/>
      <c r="I27" s="27"/>
      <c r="J27" s="27"/>
      <c r="K27" s="27"/>
      <c r="L27" s="27"/>
      <c r="M27" s="27"/>
      <c r="N27" s="27"/>
    </row>
    <row r="28" spans="1:14" ht="21">
      <c r="A28" s="171"/>
      <c r="B28" s="71">
        <v>24</v>
      </c>
      <c r="C28" s="74" t="s">
        <v>116</v>
      </c>
      <c r="D28" s="47">
        <v>1</v>
      </c>
      <c r="E28" s="73" t="s">
        <v>115</v>
      </c>
      <c r="F28" s="52">
        <v>7719</v>
      </c>
      <c r="G28" s="53">
        <f t="shared" si="1"/>
        <v>7719</v>
      </c>
      <c r="H28" s="10"/>
      <c r="I28" s="27"/>
      <c r="J28" s="27"/>
      <c r="K28" s="27"/>
      <c r="L28" s="27"/>
      <c r="M28" s="27"/>
      <c r="N28" s="27"/>
    </row>
    <row r="29" spans="1:14" ht="21">
      <c r="A29" s="171"/>
      <c r="B29" s="71">
        <v>25</v>
      </c>
      <c r="C29" s="75" t="s">
        <v>122</v>
      </c>
      <c r="D29" s="47">
        <v>1</v>
      </c>
      <c r="E29" s="73" t="s">
        <v>121</v>
      </c>
      <c r="F29" s="52">
        <v>6000</v>
      </c>
      <c r="G29" s="53">
        <f t="shared" si="1"/>
        <v>6000</v>
      </c>
      <c r="H29" s="10"/>
      <c r="I29" s="27"/>
      <c r="J29" s="27"/>
      <c r="K29" s="27"/>
      <c r="L29" s="27"/>
      <c r="M29" s="27"/>
      <c r="N29" s="27"/>
    </row>
    <row r="30" spans="1:14" ht="21">
      <c r="A30" s="171"/>
      <c r="B30" s="71">
        <v>26</v>
      </c>
      <c r="C30" s="75" t="s">
        <v>123</v>
      </c>
      <c r="D30" s="47">
        <v>1</v>
      </c>
      <c r="E30" s="73" t="s">
        <v>121</v>
      </c>
      <c r="F30" s="52">
        <v>5000</v>
      </c>
      <c r="G30" s="53">
        <f t="shared" si="1"/>
        <v>5000</v>
      </c>
      <c r="H30" s="10"/>
      <c r="I30" s="27"/>
      <c r="J30" s="27"/>
      <c r="K30" s="27"/>
      <c r="L30" s="27"/>
      <c r="M30" s="27"/>
      <c r="N30" s="27"/>
    </row>
    <row r="31" spans="1:14" ht="21">
      <c r="A31" s="171"/>
      <c r="B31" s="71">
        <v>27</v>
      </c>
      <c r="C31" s="74" t="s">
        <v>124</v>
      </c>
      <c r="D31" s="47"/>
      <c r="E31" s="73" t="s">
        <v>115</v>
      </c>
      <c r="F31" s="52"/>
      <c r="G31" s="53">
        <f t="shared" si="1"/>
        <v>0</v>
      </c>
      <c r="H31" s="10"/>
      <c r="I31" s="27"/>
      <c r="J31" s="27"/>
      <c r="K31" s="27"/>
      <c r="L31" s="27"/>
      <c r="M31" s="27"/>
      <c r="N31" s="27"/>
    </row>
    <row r="32" spans="1:14" ht="21">
      <c r="A32" s="171"/>
      <c r="B32" s="71">
        <v>28</v>
      </c>
      <c r="C32" s="74" t="s">
        <v>126</v>
      </c>
      <c r="D32" s="47"/>
      <c r="E32" s="73" t="s">
        <v>115</v>
      </c>
      <c r="F32" s="52"/>
      <c r="G32" s="53">
        <f t="shared" si="1"/>
        <v>0</v>
      </c>
      <c r="H32" s="10"/>
      <c r="I32" s="27"/>
      <c r="J32" s="27"/>
      <c r="K32" s="27"/>
      <c r="L32" s="27"/>
      <c r="M32" s="27"/>
      <c r="N32" s="27"/>
    </row>
    <row r="33" spans="1:14" ht="21">
      <c r="A33" s="171"/>
      <c r="B33" s="71">
        <v>29</v>
      </c>
      <c r="C33" s="74" t="s">
        <v>125</v>
      </c>
      <c r="D33" s="47"/>
      <c r="E33" s="73" t="s">
        <v>115</v>
      </c>
      <c r="F33" s="52"/>
      <c r="G33" s="53">
        <f t="shared" si="1"/>
        <v>0</v>
      </c>
      <c r="H33" s="10"/>
      <c r="I33" s="27"/>
      <c r="J33" s="27"/>
      <c r="K33" s="27"/>
      <c r="L33" s="27"/>
      <c r="M33" s="27"/>
      <c r="N33" s="27"/>
    </row>
    <row r="34" spans="1:14" ht="21">
      <c r="A34" s="171"/>
      <c r="B34" s="71">
        <v>30</v>
      </c>
      <c r="C34" s="74" t="s">
        <v>128</v>
      </c>
      <c r="D34" s="47">
        <v>10</v>
      </c>
      <c r="E34" s="73" t="s">
        <v>31</v>
      </c>
      <c r="F34" s="52">
        <v>190</v>
      </c>
      <c r="G34" s="53">
        <f t="shared" si="1"/>
        <v>1900</v>
      </c>
      <c r="H34" s="10"/>
      <c r="I34" s="27"/>
      <c r="J34" s="27"/>
      <c r="K34" s="27"/>
      <c r="L34" s="27"/>
      <c r="M34" s="27"/>
      <c r="N34" s="27"/>
    </row>
    <row r="35" spans="1:14" ht="21">
      <c r="A35" s="171"/>
      <c r="B35" s="71"/>
      <c r="C35" s="74" t="s">
        <v>129</v>
      </c>
      <c r="D35" s="47">
        <v>10</v>
      </c>
      <c r="E35" s="73" t="s">
        <v>31</v>
      </c>
      <c r="F35" s="52">
        <v>890</v>
      </c>
      <c r="G35" s="53">
        <f t="shared" si="1"/>
        <v>8900</v>
      </c>
      <c r="H35" s="10"/>
      <c r="I35" s="27"/>
      <c r="J35" s="27"/>
      <c r="K35" s="27"/>
      <c r="L35" s="27"/>
      <c r="M35" s="27"/>
      <c r="N35" s="27"/>
    </row>
    <row r="36" spans="1:14" ht="21">
      <c r="A36" s="171"/>
      <c r="B36" s="71"/>
      <c r="C36" s="74"/>
      <c r="D36" s="47"/>
      <c r="E36" s="73"/>
      <c r="F36" s="52"/>
      <c r="G36" s="53"/>
      <c r="H36" s="10"/>
      <c r="I36" s="27"/>
      <c r="J36" s="27"/>
      <c r="K36" s="27"/>
      <c r="L36" s="27"/>
      <c r="M36" s="27"/>
      <c r="N36" s="27"/>
    </row>
    <row r="37" spans="1:14" ht="21">
      <c r="A37" s="171"/>
      <c r="B37" s="71"/>
      <c r="C37" s="74"/>
      <c r="D37" s="47"/>
      <c r="E37" s="73"/>
      <c r="F37" s="52"/>
      <c r="G37" s="53"/>
      <c r="H37" s="10"/>
      <c r="I37" s="27"/>
      <c r="J37" s="27"/>
      <c r="K37" s="27"/>
      <c r="L37" s="27"/>
      <c r="M37" s="27"/>
      <c r="N37" s="27"/>
    </row>
    <row r="38" spans="1:14" ht="21">
      <c r="A38" s="171"/>
      <c r="B38" s="71"/>
      <c r="C38" s="74"/>
      <c r="D38" s="47"/>
      <c r="E38" s="73"/>
      <c r="F38" s="52"/>
      <c r="G38" s="53"/>
      <c r="H38" s="10"/>
      <c r="I38" s="27"/>
      <c r="J38" s="27"/>
      <c r="K38" s="27"/>
      <c r="L38" s="27"/>
      <c r="M38" s="27"/>
      <c r="N38" s="27"/>
    </row>
    <row r="39" spans="1:14" ht="21">
      <c r="A39" s="171"/>
      <c r="B39" s="71"/>
      <c r="C39" s="74"/>
      <c r="D39" s="47"/>
      <c r="E39" s="73"/>
      <c r="F39" s="52"/>
      <c r="G39" s="53"/>
      <c r="H39" s="10"/>
      <c r="I39" s="27"/>
      <c r="J39" s="27"/>
      <c r="K39" s="27"/>
      <c r="L39" s="27"/>
      <c r="M39" s="27"/>
      <c r="N39" s="27"/>
    </row>
    <row r="40" spans="1:14" ht="21">
      <c r="A40" s="171"/>
      <c r="B40" s="71"/>
      <c r="C40" s="15"/>
      <c r="D40" s="18"/>
      <c r="E40" s="17"/>
      <c r="F40" s="52"/>
      <c r="G40" s="47">
        <f>SUM(G5:G19)</f>
        <v>78478</v>
      </c>
      <c r="H40" s="10"/>
      <c r="I40" s="27"/>
      <c r="J40" s="27"/>
      <c r="K40" s="27"/>
      <c r="L40" s="27"/>
      <c r="M40" s="27"/>
      <c r="N40" s="27"/>
    </row>
    <row r="41" spans="1:14" ht="21">
      <c r="A41" s="171"/>
      <c r="B41" s="26"/>
      <c r="C41" s="15"/>
      <c r="D41" s="18"/>
      <c r="E41" s="17"/>
      <c r="F41" s="52"/>
      <c r="G41" s="47"/>
      <c r="H41" s="10"/>
      <c r="I41" s="27"/>
      <c r="J41" s="27"/>
      <c r="K41" s="27"/>
      <c r="L41" s="27"/>
      <c r="M41" s="27"/>
      <c r="N41" s="27"/>
    </row>
    <row r="42" spans="1:14" ht="21">
      <c r="A42" s="171"/>
      <c r="B42" s="26"/>
      <c r="C42" s="15"/>
      <c r="D42" s="18"/>
      <c r="E42" s="17"/>
      <c r="F42" s="52"/>
      <c r="G42" s="47"/>
      <c r="H42" s="10"/>
      <c r="I42" s="27"/>
      <c r="J42" s="27"/>
      <c r="K42" s="27"/>
      <c r="L42" s="27"/>
      <c r="M42" s="27"/>
      <c r="N42" s="27"/>
    </row>
    <row r="43" spans="1:14" ht="21">
      <c r="A43" s="172"/>
      <c r="B43" s="26"/>
      <c r="C43" s="19"/>
      <c r="D43" s="20"/>
      <c r="E43" s="10"/>
      <c r="F43" s="52"/>
      <c r="G43" s="53"/>
      <c r="H43" s="10"/>
      <c r="I43" s="27"/>
      <c r="J43" s="27"/>
      <c r="K43" s="27"/>
      <c r="L43" s="27"/>
      <c r="M43" s="27"/>
      <c r="N43" s="27"/>
    </row>
    <row r="44" spans="1:14" ht="21">
      <c r="A44" s="10"/>
      <c r="B44" s="26"/>
      <c r="C44" s="8"/>
      <c r="D44" s="20"/>
      <c r="E44" s="21"/>
      <c r="F44" s="52"/>
      <c r="G44" s="47"/>
      <c r="H44" s="10"/>
      <c r="I44" s="27"/>
      <c r="J44" s="27"/>
      <c r="K44" s="27"/>
      <c r="L44" s="27"/>
      <c r="M44" s="27"/>
      <c r="N44" s="27"/>
    </row>
    <row r="45" spans="1:14" ht="21">
      <c r="A45" s="10"/>
      <c r="B45" s="26"/>
      <c r="C45" s="8"/>
      <c r="D45" s="20"/>
      <c r="E45" s="21"/>
      <c r="F45" s="52"/>
      <c r="G45" s="47"/>
      <c r="H45" s="10"/>
      <c r="I45" s="27"/>
      <c r="J45" s="27"/>
      <c r="K45" s="27"/>
      <c r="L45" s="27"/>
      <c r="M45" s="27"/>
      <c r="N45" s="27"/>
    </row>
    <row r="46" spans="1:14" ht="21">
      <c r="A46" s="10"/>
      <c r="B46" s="26"/>
      <c r="C46" s="8"/>
      <c r="D46" s="20"/>
      <c r="E46" s="22"/>
      <c r="F46" s="52"/>
      <c r="G46" s="47"/>
      <c r="H46" s="10"/>
      <c r="I46" s="27"/>
      <c r="J46" s="27"/>
      <c r="K46" s="27"/>
      <c r="L46" s="27"/>
      <c r="M46" s="27"/>
      <c r="N46" s="27"/>
    </row>
    <row r="47" spans="1:14" ht="21">
      <c r="A47" s="10"/>
      <c r="B47" s="26"/>
      <c r="C47" s="23"/>
      <c r="D47" s="20"/>
      <c r="E47" s="10"/>
      <c r="F47" s="52"/>
      <c r="G47" s="53"/>
      <c r="H47" s="10"/>
      <c r="I47" s="27"/>
      <c r="J47" s="27"/>
      <c r="K47" s="27"/>
      <c r="L47" s="27"/>
      <c r="M47" s="27"/>
      <c r="N47" s="27"/>
    </row>
    <row r="48" spans="1:14" ht="21">
      <c r="A48" s="10"/>
      <c r="B48" s="26"/>
      <c r="C48" s="23"/>
      <c r="D48" s="20"/>
      <c r="E48" s="22"/>
      <c r="F48" s="52"/>
      <c r="G48" s="47"/>
      <c r="H48" s="10"/>
      <c r="I48" s="27"/>
      <c r="J48" s="27"/>
      <c r="K48" s="27"/>
      <c r="L48" s="27"/>
      <c r="M48" s="27"/>
      <c r="N48" s="27"/>
    </row>
    <row r="49" spans="1:14" ht="21">
      <c r="A49" s="10"/>
      <c r="B49" s="26"/>
      <c r="C49" s="23"/>
      <c r="D49" s="20"/>
      <c r="E49" s="22"/>
      <c r="F49" s="52"/>
      <c r="G49" s="47"/>
      <c r="H49" s="10"/>
      <c r="I49" s="27"/>
      <c r="J49" s="27"/>
      <c r="K49" s="27"/>
      <c r="L49" s="27"/>
      <c r="M49" s="27"/>
      <c r="N49" s="27"/>
    </row>
    <row r="50" spans="1:14" ht="21">
      <c r="A50" s="10"/>
      <c r="B50" s="26"/>
      <c r="C50" s="23"/>
      <c r="D50" s="24"/>
      <c r="E50" s="10"/>
      <c r="F50" s="53"/>
      <c r="G50" s="53"/>
      <c r="H50" s="10"/>
      <c r="I50" s="27"/>
      <c r="J50" s="27"/>
      <c r="K50" s="27"/>
      <c r="L50" s="27"/>
      <c r="M50" s="27"/>
      <c r="N50" s="27"/>
    </row>
    <row r="51" spans="1:14" ht="21">
      <c r="A51" s="10"/>
      <c r="B51" s="26"/>
      <c r="C51" s="23"/>
      <c r="D51" s="24"/>
      <c r="E51" s="26"/>
      <c r="F51" s="53"/>
      <c r="G51" s="47"/>
      <c r="H51" s="10"/>
      <c r="I51" s="27"/>
      <c r="J51" s="27"/>
      <c r="K51" s="27"/>
      <c r="L51" s="27"/>
      <c r="M51" s="27"/>
      <c r="N51" s="27"/>
    </row>
    <row r="52" spans="1:14" ht="21">
      <c r="A52" s="10"/>
      <c r="B52" s="26"/>
      <c r="C52" s="23"/>
      <c r="D52" s="24"/>
      <c r="E52" s="26"/>
      <c r="F52" s="53"/>
      <c r="G52" s="47"/>
      <c r="H52" s="10"/>
      <c r="I52" s="27"/>
      <c r="J52" s="27"/>
      <c r="K52" s="27"/>
      <c r="L52" s="27"/>
      <c r="M52" s="27"/>
      <c r="N52" s="27"/>
    </row>
    <row r="53" spans="1:14" ht="21">
      <c r="A53" s="27"/>
      <c r="B53" s="67"/>
      <c r="C53" s="23"/>
      <c r="D53" s="24"/>
      <c r="E53" s="26"/>
      <c r="F53" s="53"/>
      <c r="G53" s="47"/>
      <c r="H53" s="27"/>
      <c r="I53" s="27"/>
      <c r="J53" s="27"/>
      <c r="K53" s="27"/>
      <c r="L53" s="27"/>
      <c r="M53" s="27"/>
      <c r="N53" s="27"/>
    </row>
    <row r="54" spans="1:14">
      <c r="G54" s="54">
        <f>SUM(G6:G53)</f>
        <v>226775</v>
      </c>
    </row>
    <row r="55" spans="1:14" ht="21">
      <c r="A55" s="28"/>
      <c r="B55" s="69"/>
      <c r="C55" s="29" t="s">
        <v>80</v>
      </c>
      <c r="D55" s="28"/>
      <c r="E55" s="28"/>
      <c r="F55" s="55"/>
      <c r="G55" s="55"/>
      <c r="H55" s="28"/>
    </row>
    <row r="56" spans="1:14" ht="23.25">
      <c r="A56" s="164" t="s">
        <v>0</v>
      </c>
      <c r="B56" s="2"/>
      <c r="C56" s="166" t="s">
        <v>1</v>
      </c>
      <c r="D56" s="164" t="s">
        <v>2</v>
      </c>
      <c r="E56" s="164" t="s">
        <v>3</v>
      </c>
      <c r="F56" s="56" t="s">
        <v>4</v>
      </c>
      <c r="G56" s="56"/>
      <c r="H56" s="164" t="s">
        <v>5</v>
      </c>
    </row>
    <row r="57" spans="1:14" ht="23.25">
      <c r="A57" s="165"/>
      <c r="B57" s="36"/>
      <c r="C57" s="167"/>
      <c r="D57" s="165"/>
      <c r="E57" s="165"/>
      <c r="F57" s="46" t="s">
        <v>6</v>
      </c>
      <c r="G57" s="46" t="s">
        <v>7</v>
      </c>
      <c r="H57" s="165"/>
    </row>
    <row r="58" spans="1:14" ht="21">
      <c r="A58" s="3">
        <v>1</v>
      </c>
      <c r="B58" s="3"/>
      <c r="C58" s="4" t="s">
        <v>8</v>
      </c>
      <c r="D58" s="5" t="s">
        <v>9</v>
      </c>
      <c r="E58" s="6"/>
      <c r="F58" s="47" t="s">
        <v>9</v>
      </c>
      <c r="G58" s="47" t="s">
        <v>9</v>
      </c>
      <c r="H58" s="7"/>
    </row>
    <row r="59" spans="1:14" ht="21">
      <c r="A59" s="3"/>
      <c r="B59" s="3"/>
      <c r="C59" s="8" t="s">
        <v>12</v>
      </c>
      <c r="D59" s="5">
        <v>40</v>
      </c>
      <c r="E59" s="6" t="s">
        <v>27</v>
      </c>
      <c r="F59" s="48"/>
      <c r="G59" s="47"/>
      <c r="H59" s="7"/>
    </row>
    <row r="60" spans="1:14" ht="21">
      <c r="A60" s="3"/>
      <c r="B60" s="3"/>
      <c r="C60" s="8" t="s">
        <v>13</v>
      </c>
      <c r="D60" s="5"/>
      <c r="E60" s="6"/>
      <c r="F60" s="48"/>
      <c r="G60" s="47"/>
      <c r="H60" s="7"/>
    </row>
    <row r="61" spans="1:14" ht="21">
      <c r="A61" s="3"/>
      <c r="B61" s="3"/>
      <c r="C61" s="9" t="s">
        <v>28</v>
      </c>
      <c r="D61" s="5">
        <v>6</v>
      </c>
      <c r="E61" s="6" t="s">
        <v>29</v>
      </c>
      <c r="F61" s="48">
        <v>145</v>
      </c>
      <c r="G61" s="47">
        <f>D61*F61</f>
        <v>870</v>
      </c>
      <c r="H61" s="10"/>
    </row>
    <row r="62" spans="1:14" ht="21">
      <c r="A62" s="3"/>
      <c r="B62" s="3"/>
      <c r="C62" s="8" t="s">
        <v>14</v>
      </c>
      <c r="D62" s="5">
        <v>1.5</v>
      </c>
      <c r="E62" s="6" t="s">
        <v>27</v>
      </c>
      <c r="F62" s="57">
        <v>468</v>
      </c>
      <c r="G62" s="47">
        <f>F62*D62</f>
        <v>702</v>
      </c>
      <c r="H62" s="10"/>
    </row>
    <row r="63" spans="1:14" ht="21">
      <c r="A63" s="10"/>
      <c r="B63" s="26"/>
      <c r="C63" s="8" t="s">
        <v>15</v>
      </c>
      <c r="D63" s="11">
        <v>6</v>
      </c>
      <c r="E63" s="12" t="s">
        <v>29</v>
      </c>
      <c r="F63" s="52">
        <v>480</v>
      </c>
      <c r="G63" s="47">
        <f>F63*D63</f>
        <v>2880</v>
      </c>
      <c r="H63" s="10"/>
    </row>
    <row r="64" spans="1:14" ht="21">
      <c r="A64" s="10"/>
      <c r="B64" s="26"/>
      <c r="C64" s="8" t="s">
        <v>44</v>
      </c>
      <c r="D64" s="10"/>
      <c r="E64" s="10"/>
      <c r="F64" s="53"/>
      <c r="G64" s="53"/>
      <c r="H64" s="10"/>
    </row>
    <row r="65" spans="1:8" ht="21">
      <c r="A65" s="10"/>
      <c r="B65" s="26"/>
      <c r="C65" s="8" t="s">
        <v>17</v>
      </c>
      <c r="D65" s="11">
        <v>5</v>
      </c>
      <c r="E65" s="12" t="s">
        <v>30</v>
      </c>
      <c r="F65" s="52">
        <v>830</v>
      </c>
      <c r="G65" s="47">
        <f>F65*D65</f>
        <v>4150</v>
      </c>
      <c r="H65" s="10"/>
    </row>
    <row r="66" spans="1:8" ht="21">
      <c r="A66" s="10"/>
      <c r="B66" s="26"/>
      <c r="C66" s="8" t="s">
        <v>45</v>
      </c>
      <c r="D66" s="11">
        <v>10</v>
      </c>
      <c r="E66" s="12" t="s">
        <v>30</v>
      </c>
      <c r="F66" s="52">
        <v>450</v>
      </c>
      <c r="G66" s="47">
        <f>F66*D66</f>
        <v>4500</v>
      </c>
      <c r="H66" s="10"/>
    </row>
    <row r="67" spans="1:8" ht="21">
      <c r="A67" s="10"/>
      <c r="B67" s="26"/>
      <c r="C67" s="8" t="s">
        <v>46</v>
      </c>
      <c r="D67" s="11">
        <v>4</v>
      </c>
      <c r="E67" s="12" t="s">
        <v>30</v>
      </c>
      <c r="F67" s="52">
        <v>450</v>
      </c>
      <c r="G67" s="47">
        <f>F67*D67</f>
        <v>1800</v>
      </c>
      <c r="H67" s="10"/>
    </row>
    <row r="68" spans="1:8" ht="21">
      <c r="A68" s="13">
        <v>2</v>
      </c>
      <c r="B68" s="13"/>
      <c r="C68" s="14" t="s">
        <v>10</v>
      </c>
      <c r="D68" s="10"/>
      <c r="E68" s="10"/>
      <c r="F68" s="53"/>
      <c r="G68" s="53"/>
      <c r="H68" s="10"/>
    </row>
    <row r="69" spans="1:8" ht="21">
      <c r="A69" s="10"/>
      <c r="B69" s="26"/>
      <c r="C69" s="15" t="s">
        <v>11</v>
      </c>
      <c r="D69" s="10"/>
      <c r="E69" s="10"/>
      <c r="F69" s="53"/>
      <c r="G69" s="53"/>
      <c r="H69" s="10"/>
    </row>
    <row r="70" spans="1:8" ht="21">
      <c r="A70" s="10"/>
      <c r="B70" s="26"/>
      <c r="C70" s="15" t="s">
        <v>22</v>
      </c>
      <c r="D70" s="18">
        <v>40</v>
      </c>
      <c r="E70" s="17" t="s">
        <v>31</v>
      </c>
      <c r="F70" s="52">
        <v>150</v>
      </c>
      <c r="G70" s="47">
        <f>F70*D70</f>
        <v>6000</v>
      </c>
      <c r="H70" s="10"/>
    </row>
    <row r="71" spans="1:8" ht="21">
      <c r="A71" s="10"/>
      <c r="B71" s="26"/>
      <c r="C71" s="15" t="s">
        <v>47</v>
      </c>
      <c r="D71" s="18">
        <v>132</v>
      </c>
      <c r="E71" s="17" t="s">
        <v>33</v>
      </c>
      <c r="F71" s="52">
        <v>7</v>
      </c>
      <c r="G71" s="47">
        <f>F71*D71</f>
        <v>924</v>
      </c>
      <c r="H71" s="10"/>
    </row>
    <row r="72" spans="1:8" ht="21">
      <c r="A72" s="10"/>
      <c r="B72" s="26"/>
      <c r="C72" s="19" t="s">
        <v>23</v>
      </c>
      <c r="D72" s="10"/>
      <c r="E72" s="10"/>
      <c r="F72" s="53"/>
      <c r="G72" s="53"/>
      <c r="H72" s="10"/>
    </row>
    <row r="73" spans="1:8" ht="21">
      <c r="A73" s="10"/>
      <c r="B73" s="26"/>
      <c r="C73" s="8" t="s">
        <v>34</v>
      </c>
      <c r="D73" s="20">
        <v>6.5</v>
      </c>
      <c r="E73" s="21" t="s">
        <v>35</v>
      </c>
      <c r="F73" s="52">
        <v>91</v>
      </c>
      <c r="G73" s="47">
        <f>F73*D73</f>
        <v>591.5</v>
      </c>
      <c r="H73" s="10"/>
    </row>
    <row r="74" spans="1:8" ht="21">
      <c r="A74" s="10"/>
      <c r="B74" s="26"/>
      <c r="C74" s="8" t="s">
        <v>24</v>
      </c>
      <c r="D74" s="20">
        <v>3.3</v>
      </c>
      <c r="E74" s="21" t="s">
        <v>35</v>
      </c>
      <c r="F74" s="52">
        <v>1900</v>
      </c>
      <c r="G74" s="47">
        <f>F74*D74</f>
        <v>6270</v>
      </c>
      <c r="H74" s="10"/>
    </row>
    <row r="75" spans="1:8" ht="21">
      <c r="A75" s="10"/>
      <c r="B75" s="26"/>
      <c r="C75" s="8" t="s">
        <v>36</v>
      </c>
      <c r="D75" s="20">
        <v>24</v>
      </c>
      <c r="E75" s="22" t="s">
        <v>37</v>
      </c>
      <c r="F75" s="52">
        <v>90</v>
      </c>
      <c r="G75" s="47">
        <f>F75*D75</f>
        <v>2160</v>
      </c>
      <c r="H75" s="10"/>
    </row>
    <row r="76" spans="1:8" ht="21">
      <c r="A76" s="10"/>
      <c r="B76" s="26"/>
      <c r="C76" s="23" t="s">
        <v>41</v>
      </c>
      <c r="D76" s="24"/>
      <c r="E76" s="10"/>
      <c r="F76" s="53"/>
      <c r="G76" s="53"/>
      <c r="H76" s="10"/>
    </row>
    <row r="77" spans="1:8" ht="21">
      <c r="A77" s="10"/>
      <c r="B77" s="26"/>
      <c r="C77" s="23" t="s">
        <v>42</v>
      </c>
      <c r="D77" s="24">
        <v>3</v>
      </c>
      <c r="E77" s="26" t="s">
        <v>43</v>
      </c>
      <c r="F77" s="53">
        <v>150</v>
      </c>
      <c r="G77" s="47">
        <f>F77*D77</f>
        <v>450</v>
      </c>
      <c r="H77" s="10"/>
    </row>
    <row r="78" spans="1:8" ht="21">
      <c r="A78" s="27"/>
      <c r="B78" s="67"/>
      <c r="C78" s="23" t="s">
        <v>48</v>
      </c>
      <c r="D78" s="24">
        <v>20</v>
      </c>
      <c r="E78" s="26" t="s">
        <v>49</v>
      </c>
      <c r="F78" s="53">
        <v>150</v>
      </c>
      <c r="G78" s="47">
        <f>F78*D78</f>
        <v>3000</v>
      </c>
      <c r="H78" s="27"/>
    </row>
    <row r="79" spans="1:8">
      <c r="G79" s="54">
        <f>SUM(G59:G78)</f>
        <v>34297.5</v>
      </c>
    </row>
    <row r="80" spans="1:8" ht="21">
      <c r="A80" s="28"/>
      <c r="B80" s="69"/>
      <c r="C80" s="29" t="s">
        <v>81</v>
      </c>
      <c r="D80" s="28"/>
      <c r="E80" s="28"/>
      <c r="F80" s="55"/>
      <c r="G80" s="55"/>
      <c r="H80" s="28"/>
    </row>
    <row r="81" spans="1:8" ht="23.25">
      <c r="A81" s="164" t="s">
        <v>0</v>
      </c>
      <c r="B81" s="2"/>
      <c r="C81" s="166" t="s">
        <v>1</v>
      </c>
      <c r="D81" s="164" t="s">
        <v>2</v>
      </c>
      <c r="E81" s="164" t="s">
        <v>3</v>
      </c>
      <c r="F81" s="56" t="s">
        <v>4</v>
      </c>
      <c r="G81" s="56"/>
      <c r="H81" s="164" t="s">
        <v>5</v>
      </c>
    </row>
    <row r="82" spans="1:8" ht="23.25">
      <c r="A82" s="165"/>
      <c r="B82" s="36"/>
      <c r="C82" s="167"/>
      <c r="D82" s="165"/>
      <c r="E82" s="165"/>
      <c r="F82" s="46" t="s">
        <v>6</v>
      </c>
      <c r="G82" s="46" t="s">
        <v>7</v>
      </c>
      <c r="H82" s="165"/>
    </row>
    <row r="83" spans="1:8" ht="21">
      <c r="A83" s="3">
        <v>1</v>
      </c>
      <c r="B83" s="3"/>
      <c r="C83" s="4" t="s">
        <v>8</v>
      </c>
      <c r="D83" s="5" t="s">
        <v>9</v>
      </c>
      <c r="E83" s="6"/>
      <c r="F83" s="47" t="s">
        <v>9</v>
      </c>
      <c r="G83" s="47" t="s">
        <v>9</v>
      </c>
      <c r="H83" s="7" t="s">
        <v>9</v>
      </c>
    </row>
    <row r="84" spans="1:8" ht="21">
      <c r="A84" s="3"/>
      <c r="B84" s="3"/>
      <c r="C84" s="8" t="s">
        <v>12</v>
      </c>
      <c r="D84" s="5">
        <v>40</v>
      </c>
      <c r="E84" s="6" t="s">
        <v>27</v>
      </c>
      <c r="F84" s="48"/>
      <c r="G84" s="47"/>
      <c r="H84" s="7"/>
    </row>
    <row r="85" spans="1:8" ht="21">
      <c r="A85" s="3"/>
      <c r="B85" s="3"/>
      <c r="C85" s="8" t="s">
        <v>13</v>
      </c>
      <c r="D85" s="5"/>
      <c r="E85" s="6"/>
      <c r="F85" s="48"/>
      <c r="G85" s="47"/>
      <c r="H85" s="7"/>
    </row>
    <row r="86" spans="1:8" ht="21">
      <c r="A86" s="3"/>
      <c r="B86" s="3"/>
      <c r="C86" s="9" t="s">
        <v>28</v>
      </c>
      <c r="D86" s="5">
        <v>6</v>
      </c>
      <c r="E86" s="6" t="s">
        <v>29</v>
      </c>
      <c r="F86" s="48">
        <v>145</v>
      </c>
      <c r="G86" s="47">
        <f>D86*F86</f>
        <v>870</v>
      </c>
      <c r="H86" s="7"/>
    </row>
    <row r="87" spans="1:8" ht="21">
      <c r="A87" s="3"/>
      <c r="B87" s="3"/>
      <c r="C87" s="8" t="s">
        <v>14</v>
      </c>
      <c r="D87" s="5">
        <v>1.5</v>
      </c>
      <c r="E87" s="6" t="s">
        <v>27</v>
      </c>
      <c r="F87" s="57">
        <v>468</v>
      </c>
      <c r="G87" s="47">
        <f>F87*D87</f>
        <v>702</v>
      </c>
      <c r="H87" s="7"/>
    </row>
    <row r="88" spans="1:8" ht="21">
      <c r="A88" s="10"/>
      <c r="B88" s="26"/>
      <c r="C88" s="8" t="s">
        <v>15</v>
      </c>
      <c r="D88" s="11">
        <v>6</v>
      </c>
      <c r="E88" s="12" t="s">
        <v>29</v>
      </c>
      <c r="F88" s="52">
        <v>480</v>
      </c>
      <c r="G88" s="47">
        <f>F88*D88</f>
        <v>2880</v>
      </c>
      <c r="H88" s="10"/>
    </row>
    <row r="89" spans="1:8" ht="21">
      <c r="A89" s="10"/>
      <c r="B89" s="26"/>
      <c r="C89" s="8" t="s">
        <v>16</v>
      </c>
      <c r="D89" s="10"/>
      <c r="E89" s="10"/>
      <c r="F89" s="52"/>
      <c r="G89" s="53"/>
      <c r="H89" s="10"/>
    </row>
    <row r="90" spans="1:8" ht="21">
      <c r="A90" s="10"/>
      <c r="B90" s="26"/>
      <c r="C90" s="8" t="s">
        <v>17</v>
      </c>
      <c r="D90" s="11">
        <v>5</v>
      </c>
      <c r="E90" s="12" t="s">
        <v>30</v>
      </c>
      <c r="F90" s="52">
        <v>830</v>
      </c>
      <c r="G90" s="47">
        <f>F90*D90</f>
        <v>4150</v>
      </c>
      <c r="H90" s="10"/>
    </row>
    <row r="91" spans="1:8" ht="21">
      <c r="A91" s="10"/>
      <c r="B91" s="26"/>
      <c r="C91" s="8" t="s">
        <v>18</v>
      </c>
      <c r="D91" s="11">
        <v>11</v>
      </c>
      <c r="E91" s="12" t="s">
        <v>30</v>
      </c>
      <c r="F91" s="52">
        <v>830</v>
      </c>
      <c r="G91" s="47">
        <f>F91*D91</f>
        <v>9130</v>
      </c>
      <c r="H91" s="10"/>
    </row>
    <row r="92" spans="1:8" ht="21">
      <c r="A92" s="10"/>
      <c r="B92" s="26"/>
      <c r="C92" s="8" t="s">
        <v>19</v>
      </c>
      <c r="D92" s="11">
        <v>1</v>
      </c>
      <c r="E92" s="12" t="s">
        <v>30</v>
      </c>
      <c r="F92" s="52">
        <v>830</v>
      </c>
      <c r="G92" s="47">
        <f>F92*D92</f>
        <v>830</v>
      </c>
      <c r="H92" s="10"/>
    </row>
    <row r="93" spans="1:8" ht="21">
      <c r="A93" s="10"/>
      <c r="B93" s="26"/>
      <c r="C93" s="8" t="s">
        <v>20</v>
      </c>
      <c r="D93" s="11">
        <v>3</v>
      </c>
      <c r="E93" s="12" t="s">
        <v>30</v>
      </c>
      <c r="F93" s="52">
        <v>830</v>
      </c>
      <c r="G93" s="47">
        <f>F93*D93</f>
        <v>2490</v>
      </c>
      <c r="H93" s="10"/>
    </row>
    <row r="94" spans="1:8" ht="21">
      <c r="A94" s="10"/>
      <c r="B94" s="26"/>
      <c r="C94" s="8" t="s">
        <v>21</v>
      </c>
      <c r="D94" s="11">
        <v>8</v>
      </c>
      <c r="E94" s="12" t="s">
        <v>30</v>
      </c>
      <c r="F94" s="52">
        <v>450</v>
      </c>
      <c r="G94" s="47">
        <f>F94*D94</f>
        <v>3600</v>
      </c>
      <c r="H94" s="10"/>
    </row>
    <row r="95" spans="1:8" ht="21">
      <c r="A95" s="13">
        <v>2</v>
      </c>
      <c r="B95" s="13"/>
      <c r="C95" s="14" t="s">
        <v>10</v>
      </c>
      <c r="D95" s="10"/>
      <c r="E95" s="10"/>
      <c r="F95" s="52"/>
      <c r="G95" s="53"/>
      <c r="H95" s="10"/>
    </row>
    <row r="96" spans="1:8" ht="21">
      <c r="A96" s="10"/>
      <c r="B96" s="26"/>
      <c r="C96" s="15" t="s">
        <v>11</v>
      </c>
      <c r="D96" s="16" t="s">
        <v>9</v>
      </c>
      <c r="E96" s="17"/>
      <c r="F96" s="52"/>
      <c r="G96" s="53"/>
      <c r="H96" s="10"/>
    </row>
    <row r="97" spans="1:8" ht="21">
      <c r="A97" s="10"/>
      <c r="B97" s="26"/>
      <c r="C97" s="15" t="s">
        <v>22</v>
      </c>
      <c r="D97" s="18">
        <v>132</v>
      </c>
      <c r="E97" s="17" t="s">
        <v>31</v>
      </c>
      <c r="F97" s="52">
        <v>58</v>
      </c>
      <c r="G97" s="47">
        <f>F97*D97</f>
        <v>7656</v>
      </c>
      <c r="H97" s="10"/>
    </row>
    <row r="98" spans="1:8" ht="21">
      <c r="A98" s="10"/>
      <c r="B98" s="26"/>
      <c r="C98" s="15" t="s">
        <v>32</v>
      </c>
      <c r="D98" s="18">
        <v>13</v>
      </c>
      <c r="E98" s="17" t="s">
        <v>31</v>
      </c>
      <c r="F98" s="52">
        <v>55</v>
      </c>
      <c r="G98" s="47">
        <f>F98*D98</f>
        <v>715</v>
      </c>
      <c r="H98" s="10"/>
    </row>
    <row r="99" spans="1:8" ht="21">
      <c r="A99" s="10"/>
      <c r="B99" s="26"/>
      <c r="C99" s="15" t="s">
        <v>50</v>
      </c>
      <c r="D99" s="18">
        <v>24</v>
      </c>
      <c r="E99" s="17" t="s">
        <v>51</v>
      </c>
      <c r="F99" s="52">
        <v>10</v>
      </c>
      <c r="G99" s="47">
        <f>F99*D99</f>
        <v>240</v>
      </c>
      <c r="H99" s="10"/>
    </row>
    <row r="100" spans="1:8" ht="21">
      <c r="A100" s="10"/>
      <c r="B100" s="26"/>
      <c r="C100" s="15" t="s">
        <v>52</v>
      </c>
      <c r="D100" s="18">
        <v>132</v>
      </c>
      <c r="E100" s="17" t="s">
        <v>33</v>
      </c>
      <c r="F100" s="52">
        <v>7</v>
      </c>
      <c r="G100" s="47">
        <f>F100*D100</f>
        <v>924</v>
      </c>
      <c r="H100" s="10"/>
    </row>
    <row r="101" spans="1:8" ht="21">
      <c r="A101" s="10"/>
      <c r="B101" s="26"/>
      <c r="C101" s="19" t="s">
        <v>23</v>
      </c>
      <c r="D101" s="20"/>
      <c r="E101" s="10"/>
      <c r="F101" s="52"/>
      <c r="G101" s="53"/>
      <c r="H101" s="10"/>
    </row>
    <row r="102" spans="1:8" ht="21">
      <c r="A102" s="10"/>
      <c r="B102" s="26"/>
      <c r="C102" s="8" t="s">
        <v>34</v>
      </c>
      <c r="D102" s="20">
        <v>6.5</v>
      </c>
      <c r="E102" s="21" t="s">
        <v>35</v>
      </c>
      <c r="F102" s="52">
        <v>91</v>
      </c>
      <c r="G102" s="47">
        <f>F102*D102</f>
        <v>591.5</v>
      </c>
      <c r="H102" s="10"/>
    </row>
    <row r="103" spans="1:8" ht="21">
      <c r="A103" s="10"/>
      <c r="B103" s="26"/>
      <c r="C103" s="8" t="s">
        <v>24</v>
      </c>
      <c r="D103" s="20">
        <v>3.3</v>
      </c>
      <c r="E103" s="21" t="s">
        <v>35</v>
      </c>
      <c r="F103" s="52">
        <v>1900</v>
      </c>
      <c r="G103" s="47">
        <f>F103*D103</f>
        <v>6270</v>
      </c>
      <c r="H103" s="10"/>
    </row>
    <row r="104" spans="1:8" ht="21">
      <c r="A104" s="10"/>
      <c r="B104" s="26"/>
      <c r="C104" s="8" t="s">
        <v>36</v>
      </c>
      <c r="D104" s="20">
        <v>24</v>
      </c>
      <c r="E104" s="22" t="s">
        <v>37</v>
      </c>
      <c r="F104" s="52">
        <v>90</v>
      </c>
      <c r="G104" s="47">
        <f>F104*D104</f>
        <v>2160</v>
      </c>
      <c r="H104" s="10"/>
    </row>
    <row r="105" spans="1:8" ht="21">
      <c r="A105" s="10"/>
      <c r="B105" s="26"/>
      <c r="C105" s="23" t="s">
        <v>53</v>
      </c>
      <c r="D105" s="24"/>
      <c r="E105" s="10"/>
      <c r="F105" s="53"/>
      <c r="G105" s="53"/>
      <c r="H105" s="10"/>
    </row>
    <row r="106" spans="1:8" ht="21">
      <c r="A106" s="10"/>
      <c r="B106" s="26"/>
      <c r="C106" s="23" t="s">
        <v>54</v>
      </c>
      <c r="D106" s="30">
        <v>6</v>
      </c>
      <c r="E106" s="26" t="s">
        <v>43</v>
      </c>
      <c r="F106" s="53">
        <v>150</v>
      </c>
      <c r="G106" s="47">
        <f>F106*D106</f>
        <v>900</v>
      </c>
      <c r="H106" s="10"/>
    </row>
    <row r="107" spans="1:8" ht="21">
      <c r="A107" s="10"/>
      <c r="B107" s="26"/>
      <c r="C107" s="23" t="s">
        <v>55</v>
      </c>
      <c r="D107" s="24">
        <v>1</v>
      </c>
      <c r="E107" s="26" t="s">
        <v>56</v>
      </c>
      <c r="F107" s="52">
        <v>3000</v>
      </c>
      <c r="G107" s="47">
        <f>F107*D107</f>
        <v>3000</v>
      </c>
      <c r="H107" s="10"/>
    </row>
    <row r="108" spans="1:8">
      <c r="G108" s="54">
        <f>SUM(G86:G107)</f>
        <v>47108.5</v>
      </c>
    </row>
    <row r="110" spans="1:8" ht="21">
      <c r="A110" s="28"/>
      <c r="B110" s="69"/>
      <c r="C110" s="29" t="s">
        <v>82</v>
      </c>
      <c r="D110" s="28"/>
      <c r="E110" s="28"/>
      <c r="F110" s="55"/>
      <c r="G110" s="55"/>
      <c r="H110" s="28"/>
    </row>
    <row r="111" spans="1:8" ht="23.25">
      <c r="A111" s="173" t="s">
        <v>0</v>
      </c>
      <c r="B111" s="37"/>
      <c r="C111" s="175" t="s">
        <v>1</v>
      </c>
      <c r="D111" s="173" t="s">
        <v>2</v>
      </c>
      <c r="E111" s="173" t="s">
        <v>3</v>
      </c>
      <c r="F111" s="58" t="s">
        <v>4</v>
      </c>
      <c r="G111" s="60"/>
      <c r="H111" s="164" t="s">
        <v>5</v>
      </c>
    </row>
    <row r="112" spans="1:8" ht="23.25">
      <c r="A112" s="174"/>
      <c r="B112" s="38"/>
      <c r="C112" s="176"/>
      <c r="D112" s="174"/>
      <c r="E112" s="174"/>
      <c r="F112" s="59" t="s">
        <v>6</v>
      </c>
      <c r="G112" s="59" t="s">
        <v>7</v>
      </c>
      <c r="H112" s="165"/>
    </row>
    <row r="113" spans="1:8" ht="21">
      <c r="A113" s="3">
        <v>1</v>
      </c>
      <c r="B113" s="3"/>
      <c r="C113" s="4" t="s">
        <v>8</v>
      </c>
      <c r="D113" s="5" t="s">
        <v>9</v>
      </c>
      <c r="E113" s="6"/>
      <c r="F113" s="47" t="s">
        <v>9</v>
      </c>
      <c r="G113" s="47" t="s">
        <v>9</v>
      </c>
      <c r="H113" s="7"/>
    </row>
    <row r="114" spans="1:8" ht="21">
      <c r="A114" s="3"/>
      <c r="B114" s="3"/>
      <c r="C114" s="8" t="s">
        <v>12</v>
      </c>
      <c r="D114" s="5">
        <v>40</v>
      </c>
      <c r="E114" s="6" t="s">
        <v>27</v>
      </c>
      <c r="F114" s="48"/>
      <c r="G114" s="47"/>
      <c r="H114" s="7"/>
    </row>
    <row r="115" spans="1:8" ht="21">
      <c r="A115" s="3"/>
      <c r="B115" s="3"/>
      <c r="C115" s="8" t="s">
        <v>13</v>
      </c>
      <c r="D115" s="5"/>
      <c r="E115" s="6"/>
      <c r="F115" s="48"/>
      <c r="G115" s="47"/>
      <c r="H115" s="7"/>
    </row>
    <row r="116" spans="1:8" ht="21">
      <c r="A116" s="3"/>
      <c r="B116" s="3"/>
      <c r="C116" s="9" t="s">
        <v>28</v>
      </c>
      <c r="D116" s="5">
        <v>6</v>
      </c>
      <c r="E116" s="6" t="s">
        <v>29</v>
      </c>
      <c r="F116" s="48">
        <v>145</v>
      </c>
      <c r="G116" s="47">
        <f>D116*F116</f>
        <v>870</v>
      </c>
      <c r="H116" s="7"/>
    </row>
    <row r="117" spans="1:8" ht="21">
      <c r="A117" s="3"/>
      <c r="B117" s="3"/>
      <c r="C117" s="8" t="s">
        <v>14</v>
      </c>
      <c r="D117" s="5">
        <v>1.5</v>
      </c>
      <c r="E117" s="6" t="s">
        <v>27</v>
      </c>
      <c r="F117" s="57">
        <v>468</v>
      </c>
      <c r="G117" s="47">
        <f>F117*D117</f>
        <v>702</v>
      </c>
      <c r="H117" s="7"/>
    </row>
    <row r="118" spans="1:8" ht="21">
      <c r="A118" s="10"/>
      <c r="B118" s="26"/>
      <c r="C118" s="8" t="s">
        <v>15</v>
      </c>
      <c r="D118" s="11">
        <v>6</v>
      </c>
      <c r="E118" s="12" t="s">
        <v>29</v>
      </c>
      <c r="F118" s="52">
        <v>480</v>
      </c>
      <c r="G118" s="47">
        <f>F118*D118</f>
        <v>2880</v>
      </c>
      <c r="H118" s="10"/>
    </row>
    <row r="119" spans="1:8" ht="21">
      <c r="A119" s="10"/>
      <c r="B119" s="26"/>
      <c r="C119" s="8" t="s">
        <v>16</v>
      </c>
      <c r="D119" s="10"/>
      <c r="E119" s="10"/>
      <c r="F119" s="52"/>
      <c r="G119" s="53"/>
      <c r="H119" s="10"/>
    </row>
    <row r="120" spans="1:8" ht="21">
      <c r="A120" s="10"/>
      <c r="B120" s="26"/>
      <c r="C120" s="8" t="s">
        <v>17</v>
      </c>
      <c r="D120" s="11">
        <v>5</v>
      </c>
      <c r="E120" s="12" t="s">
        <v>30</v>
      </c>
      <c r="F120" s="52">
        <v>830</v>
      </c>
      <c r="G120" s="47">
        <f>F120*D120</f>
        <v>4150</v>
      </c>
      <c r="H120" s="10"/>
    </row>
    <row r="121" spans="1:8" ht="21">
      <c r="A121" s="10"/>
      <c r="B121" s="26"/>
      <c r="C121" s="8" t="s">
        <v>18</v>
      </c>
      <c r="D121" s="11">
        <v>11</v>
      </c>
      <c r="E121" s="12" t="s">
        <v>30</v>
      </c>
      <c r="F121" s="52">
        <v>830</v>
      </c>
      <c r="G121" s="47">
        <f>F121*D121</f>
        <v>9130</v>
      </c>
      <c r="H121" s="10"/>
    </row>
    <row r="122" spans="1:8" ht="21">
      <c r="A122" s="10"/>
      <c r="B122" s="26"/>
      <c r="C122" s="8" t="s">
        <v>19</v>
      </c>
      <c r="D122" s="11">
        <v>1</v>
      </c>
      <c r="E122" s="12" t="s">
        <v>30</v>
      </c>
      <c r="F122" s="52">
        <v>830</v>
      </c>
      <c r="G122" s="47">
        <f>F122*D122</f>
        <v>830</v>
      </c>
      <c r="H122" s="10"/>
    </row>
    <row r="123" spans="1:8" ht="21">
      <c r="A123" s="10"/>
      <c r="B123" s="26"/>
      <c r="C123" s="8" t="s">
        <v>20</v>
      </c>
      <c r="D123" s="11">
        <v>3</v>
      </c>
      <c r="E123" s="12" t="s">
        <v>30</v>
      </c>
      <c r="F123" s="52">
        <v>830</v>
      </c>
      <c r="G123" s="47">
        <f>F123*D123</f>
        <v>2490</v>
      </c>
      <c r="H123" s="10"/>
    </row>
    <row r="124" spans="1:8" ht="21">
      <c r="A124" s="10"/>
      <c r="B124" s="26"/>
      <c r="C124" s="8" t="s">
        <v>21</v>
      </c>
      <c r="D124" s="11">
        <v>8</v>
      </c>
      <c r="E124" s="12" t="s">
        <v>30</v>
      </c>
      <c r="F124" s="52">
        <v>450</v>
      </c>
      <c r="G124" s="47">
        <f>F124*D124</f>
        <v>3600</v>
      </c>
      <c r="H124" s="10"/>
    </row>
    <row r="125" spans="1:8" ht="21">
      <c r="A125" s="13">
        <v>2</v>
      </c>
      <c r="B125" s="13"/>
      <c r="C125" s="14" t="s">
        <v>10</v>
      </c>
      <c r="D125" s="10"/>
      <c r="E125" s="10"/>
      <c r="F125" s="52"/>
      <c r="G125" s="53"/>
      <c r="H125" s="10"/>
    </row>
    <row r="126" spans="1:8" ht="21">
      <c r="A126" s="10"/>
      <c r="B126" s="26"/>
      <c r="C126" s="15" t="s">
        <v>11</v>
      </c>
      <c r="D126" s="16" t="s">
        <v>9</v>
      </c>
      <c r="E126" s="17"/>
      <c r="F126" s="52"/>
      <c r="G126" s="53"/>
      <c r="H126" s="10"/>
    </row>
    <row r="127" spans="1:8" ht="21">
      <c r="A127" s="10"/>
      <c r="B127" s="26"/>
      <c r="C127" s="15" t="s">
        <v>22</v>
      </c>
      <c r="D127" s="18">
        <v>132</v>
      </c>
      <c r="E127" s="17" t="s">
        <v>31</v>
      </c>
      <c r="F127" s="52">
        <v>58</v>
      </c>
      <c r="G127" s="47">
        <f>F127*D127</f>
        <v>7656</v>
      </c>
      <c r="H127" s="10"/>
    </row>
    <row r="128" spans="1:8" ht="21">
      <c r="A128" s="10"/>
      <c r="B128" s="26"/>
      <c r="C128" s="15" t="s">
        <v>32</v>
      </c>
      <c r="D128" s="18">
        <v>13</v>
      </c>
      <c r="E128" s="17" t="s">
        <v>31</v>
      </c>
      <c r="F128" s="52">
        <v>55</v>
      </c>
      <c r="G128" s="47">
        <f>F128*D128</f>
        <v>715</v>
      </c>
      <c r="H128" s="10"/>
    </row>
    <row r="129" spans="1:8" ht="21">
      <c r="A129" s="10"/>
      <c r="B129" s="26"/>
      <c r="C129" s="15" t="s">
        <v>40</v>
      </c>
      <c r="D129" s="18">
        <v>132</v>
      </c>
      <c r="E129" s="17" t="s">
        <v>33</v>
      </c>
      <c r="F129" s="52">
        <v>7</v>
      </c>
      <c r="G129" s="47">
        <f>F129*D129</f>
        <v>924</v>
      </c>
      <c r="H129" s="10"/>
    </row>
    <row r="130" spans="1:8" ht="21">
      <c r="A130" s="10"/>
      <c r="B130" s="26"/>
      <c r="C130" s="19" t="s">
        <v>23</v>
      </c>
      <c r="D130" s="20"/>
      <c r="E130" s="10"/>
      <c r="F130" s="52"/>
      <c r="G130" s="53"/>
      <c r="H130" s="10"/>
    </row>
    <row r="131" spans="1:8" ht="21">
      <c r="A131" s="10"/>
      <c r="B131" s="26"/>
      <c r="C131" s="8" t="s">
        <v>34</v>
      </c>
      <c r="D131" s="20">
        <v>6.5</v>
      </c>
      <c r="E131" s="21" t="s">
        <v>35</v>
      </c>
      <c r="F131" s="52">
        <v>91</v>
      </c>
      <c r="G131" s="47">
        <f>F131*D131</f>
        <v>591.5</v>
      </c>
      <c r="H131" s="10"/>
    </row>
    <row r="132" spans="1:8" ht="21">
      <c r="A132" s="10"/>
      <c r="B132" s="26"/>
      <c r="C132" s="8" t="s">
        <v>24</v>
      </c>
      <c r="D132" s="20">
        <v>3.3</v>
      </c>
      <c r="E132" s="21" t="s">
        <v>35</v>
      </c>
      <c r="F132" s="52">
        <v>1900</v>
      </c>
      <c r="G132" s="47">
        <f>F132*D132</f>
        <v>6270</v>
      </c>
      <c r="H132" s="10"/>
    </row>
    <row r="133" spans="1:8" ht="21">
      <c r="A133" s="10"/>
      <c r="B133" s="26"/>
      <c r="C133" s="8" t="s">
        <v>36</v>
      </c>
      <c r="D133" s="20">
        <v>24</v>
      </c>
      <c r="E133" s="22" t="s">
        <v>37</v>
      </c>
      <c r="F133" s="52">
        <v>90</v>
      </c>
      <c r="G133" s="47">
        <f>F133*D133</f>
        <v>2160</v>
      </c>
      <c r="H133" s="10"/>
    </row>
    <row r="134" spans="1:8" ht="21">
      <c r="A134" s="27"/>
      <c r="B134" s="67"/>
      <c r="C134" s="23" t="s">
        <v>41</v>
      </c>
      <c r="D134" s="24"/>
      <c r="E134" s="10"/>
      <c r="F134" s="53"/>
      <c r="G134" s="53"/>
      <c r="H134" s="27"/>
    </row>
    <row r="135" spans="1:8" ht="21">
      <c r="A135" s="27"/>
      <c r="B135" s="67"/>
      <c r="C135" s="23" t="s">
        <v>42</v>
      </c>
      <c r="D135" s="24">
        <v>8</v>
      </c>
      <c r="E135" s="26" t="s">
        <v>43</v>
      </c>
      <c r="F135" s="53">
        <v>150</v>
      </c>
      <c r="G135" s="47">
        <f>F135*D135</f>
        <v>1200</v>
      </c>
      <c r="H135" s="27"/>
    </row>
    <row r="136" spans="1:8">
      <c r="G136" s="54">
        <f>SUM(G113:G135)</f>
        <v>44168.5</v>
      </c>
    </row>
    <row r="138" spans="1:8" ht="21">
      <c r="A138" s="28"/>
      <c r="B138" s="69"/>
      <c r="C138" s="29" t="s">
        <v>83</v>
      </c>
      <c r="D138" s="28"/>
      <c r="E138" s="28"/>
      <c r="F138" s="55"/>
      <c r="G138" s="55"/>
      <c r="H138" s="28"/>
    </row>
    <row r="139" spans="1:8" ht="23.25">
      <c r="A139" s="164" t="s">
        <v>0</v>
      </c>
      <c r="B139" s="2"/>
      <c r="C139" s="166" t="s">
        <v>1</v>
      </c>
      <c r="D139" s="164" t="s">
        <v>2</v>
      </c>
      <c r="E139" s="164" t="s">
        <v>3</v>
      </c>
      <c r="F139" s="56" t="s">
        <v>4</v>
      </c>
      <c r="G139" s="56"/>
      <c r="H139" s="164" t="s">
        <v>5</v>
      </c>
    </row>
    <row r="140" spans="1:8" ht="23.25">
      <c r="A140" s="165"/>
      <c r="B140" s="36"/>
      <c r="C140" s="167"/>
      <c r="D140" s="165"/>
      <c r="E140" s="165"/>
      <c r="F140" s="46" t="s">
        <v>6</v>
      </c>
      <c r="G140" s="46" t="s">
        <v>7</v>
      </c>
      <c r="H140" s="165"/>
    </row>
    <row r="141" spans="1:8" ht="21">
      <c r="A141" s="3">
        <v>1</v>
      </c>
      <c r="B141" s="3"/>
      <c r="C141" s="4" t="s">
        <v>8</v>
      </c>
      <c r="D141" s="31" t="s">
        <v>9</v>
      </c>
      <c r="E141" s="6"/>
      <c r="F141" s="47" t="s">
        <v>9</v>
      </c>
      <c r="G141" s="47" t="s">
        <v>9</v>
      </c>
      <c r="H141" s="7" t="s">
        <v>9</v>
      </c>
    </row>
    <row r="142" spans="1:8" ht="21">
      <c r="A142" s="3"/>
      <c r="B142" s="3"/>
      <c r="C142" s="8" t="s">
        <v>12</v>
      </c>
      <c r="D142" s="31">
        <v>40</v>
      </c>
      <c r="E142" s="6" t="s">
        <v>27</v>
      </c>
      <c r="F142" s="48"/>
      <c r="G142" s="47"/>
      <c r="H142" s="7"/>
    </row>
    <row r="143" spans="1:8" ht="21">
      <c r="A143" s="3"/>
      <c r="B143" s="3"/>
      <c r="C143" s="8" t="s">
        <v>13</v>
      </c>
      <c r="D143" s="31"/>
      <c r="E143" s="6"/>
      <c r="F143" s="48"/>
      <c r="G143" s="47"/>
      <c r="H143" s="7"/>
    </row>
    <row r="144" spans="1:8" ht="21">
      <c r="A144" s="3"/>
      <c r="B144" s="3"/>
      <c r="C144" s="9" t="s">
        <v>28</v>
      </c>
      <c r="D144" s="31">
        <v>6</v>
      </c>
      <c r="E144" s="6" t="s">
        <v>29</v>
      </c>
      <c r="F144" s="48">
        <v>145</v>
      </c>
      <c r="G144" s="47">
        <f>D144*F144</f>
        <v>870</v>
      </c>
      <c r="H144" s="7"/>
    </row>
    <row r="145" spans="1:8" ht="21">
      <c r="A145" s="3"/>
      <c r="B145" s="3"/>
      <c r="C145" s="8" t="s">
        <v>14</v>
      </c>
      <c r="D145" s="31">
        <v>1.5</v>
      </c>
      <c r="E145" s="6" t="s">
        <v>27</v>
      </c>
      <c r="F145" s="57">
        <v>468</v>
      </c>
      <c r="G145" s="47">
        <f>F145*D145</f>
        <v>702</v>
      </c>
      <c r="H145" s="7"/>
    </row>
    <row r="146" spans="1:8" ht="21">
      <c r="A146" s="10"/>
      <c r="B146" s="26"/>
      <c r="C146" s="8" t="s">
        <v>15</v>
      </c>
      <c r="D146" s="32">
        <v>6</v>
      </c>
      <c r="E146" s="12" t="s">
        <v>29</v>
      </c>
      <c r="F146" s="52">
        <v>480</v>
      </c>
      <c r="G146" s="47">
        <f>F146*D146</f>
        <v>2880</v>
      </c>
      <c r="H146" s="10"/>
    </row>
    <row r="147" spans="1:8" ht="21">
      <c r="A147" s="10"/>
      <c r="B147" s="26"/>
      <c r="C147" s="8" t="s">
        <v>16</v>
      </c>
      <c r="D147" s="26"/>
      <c r="E147" s="10"/>
      <c r="F147" s="52"/>
      <c r="G147" s="53"/>
      <c r="H147" s="10"/>
    </row>
    <row r="148" spans="1:8" ht="21">
      <c r="A148" s="10"/>
      <c r="B148" s="26"/>
      <c r="C148" s="8" t="s">
        <v>17</v>
      </c>
      <c r="D148" s="32">
        <v>5</v>
      </c>
      <c r="E148" s="12" t="s">
        <v>30</v>
      </c>
      <c r="F148" s="52">
        <v>830</v>
      </c>
      <c r="G148" s="47">
        <f t="shared" ref="G148:G153" si="2">F148*D148</f>
        <v>4150</v>
      </c>
      <c r="H148" s="10"/>
    </row>
    <row r="149" spans="1:8" ht="21">
      <c r="A149" s="10"/>
      <c r="B149" s="26"/>
      <c r="C149" s="8" t="s">
        <v>18</v>
      </c>
      <c r="D149" s="32">
        <v>11</v>
      </c>
      <c r="E149" s="12" t="s">
        <v>30</v>
      </c>
      <c r="F149" s="52">
        <v>830</v>
      </c>
      <c r="G149" s="47">
        <f t="shared" si="2"/>
        <v>9130</v>
      </c>
      <c r="H149" s="10"/>
    </row>
    <row r="150" spans="1:8" ht="21">
      <c r="A150" s="10"/>
      <c r="B150" s="26"/>
      <c r="C150" s="8" t="s">
        <v>19</v>
      </c>
      <c r="D150" s="32">
        <v>1</v>
      </c>
      <c r="E150" s="12" t="s">
        <v>30</v>
      </c>
      <c r="F150" s="52">
        <v>830</v>
      </c>
      <c r="G150" s="47">
        <f t="shared" si="2"/>
        <v>830</v>
      </c>
      <c r="H150" s="10"/>
    </row>
    <row r="151" spans="1:8" ht="21">
      <c r="A151" s="10"/>
      <c r="B151" s="26"/>
      <c r="C151" s="8" t="s">
        <v>20</v>
      </c>
      <c r="D151" s="32">
        <v>3</v>
      </c>
      <c r="E151" s="12" t="s">
        <v>30</v>
      </c>
      <c r="F151" s="52">
        <v>830</v>
      </c>
      <c r="G151" s="47">
        <f t="shared" si="2"/>
        <v>2490</v>
      </c>
      <c r="H151" s="10"/>
    </row>
    <row r="152" spans="1:8" ht="21">
      <c r="A152" s="10"/>
      <c r="B152" s="26"/>
      <c r="C152" s="8" t="s">
        <v>57</v>
      </c>
      <c r="D152" s="32">
        <v>4</v>
      </c>
      <c r="E152" s="12" t="s">
        <v>30</v>
      </c>
      <c r="F152" s="52">
        <v>830</v>
      </c>
      <c r="G152" s="47">
        <f t="shared" si="2"/>
        <v>3320</v>
      </c>
      <c r="H152" s="10"/>
    </row>
    <row r="153" spans="1:8" ht="21">
      <c r="A153" s="10"/>
      <c r="B153" s="26"/>
      <c r="C153" s="8" t="s">
        <v>58</v>
      </c>
      <c r="D153" s="32">
        <v>14</v>
      </c>
      <c r="E153" s="12" t="s">
        <v>30</v>
      </c>
      <c r="F153" s="52">
        <v>450</v>
      </c>
      <c r="G153" s="47">
        <f t="shared" si="2"/>
        <v>6300</v>
      </c>
      <c r="H153" s="10"/>
    </row>
    <row r="154" spans="1:8" ht="21">
      <c r="A154" s="13">
        <v>2</v>
      </c>
      <c r="B154" s="13"/>
      <c r="C154" s="14" t="s">
        <v>10</v>
      </c>
      <c r="D154" s="26"/>
      <c r="E154" s="10"/>
      <c r="F154" s="52"/>
      <c r="G154" s="53"/>
      <c r="H154" s="10"/>
    </row>
    <row r="155" spans="1:8" ht="21">
      <c r="A155" s="10"/>
      <c r="B155" s="26"/>
      <c r="C155" s="15" t="s">
        <v>11</v>
      </c>
      <c r="D155" s="33" t="s">
        <v>9</v>
      </c>
      <c r="E155" s="17"/>
      <c r="F155" s="52"/>
      <c r="G155" s="53"/>
      <c r="H155" s="10"/>
    </row>
    <row r="156" spans="1:8" ht="21">
      <c r="A156" s="10"/>
      <c r="B156" s="26"/>
      <c r="C156" s="15" t="s">
        <v>22</v>
      </c>
      <c r="D156" s="18">
        <v>132</v>
      </c>
      <c r="E156" s="17" t="s">
        <v>31</v>
      </c>
      <c r="F156" s="52">
        <v>58</v>
      </c>
      <c r="G156" s="47">
        <f>F156*D156</f>
        <v>7656</v>
      </c>
      <c r="H156" s="10"/>
    </row>
    <row r="157" spans="1:8" ht="21">
      <c r="A157" s="10"/>
      <c r="B157" s="26"/>
      <c r="C157" s="15" t="s">
        <v>32</v>
      </c>
      <c r="D157" s="18">
        <v>13</v>
      </c>
      <c r="E157" s="17" t="s">
        <v>31</v>
      </c>
      <c r="F157" s="52">
        <v>55</v>
      </c>
      <c r="G157" s="47">
        <f>F157*D157</f>
        <v>715</v>
      </c>
      <c r="H157" s="10"/>
    </row>
    <row r="158" spans="1:8" ht="21">
      <c r="A158" s="10"/>
      <c r="B158" s="26"/>
      <c r="C158" s="15" t="s">
        <v>40</v>
      </c>
      <c r="D158" s="18">
        <v>132</v>
      </c>
      <c r="E158" s="17" t="s">
        <v>33</v>
      </c>
      <c r="F158" s="52">
        <v>7</v>
      </c>
      <c r="G158" s="47">
        <f>F158*D158</f>
        <v>924</v>
      </c>
      <c r="H158" s="10"/>
    </row>
    <row r="159" spans="1:8" ht="21">
      <c r="A159" s="10"/>
      <c r="B159" s="26"/>
      <c r="C159" s="19" t="s">
        <v>23</v>
      </c>
      <c r="D159" s="20"/>
      <c r="E159" s="10"/>
      <c r="F159" s="52"/>
      <c r="G159" s="53"/>
      <c r="H159" s="10"/>
    </row>
    <row r="160" spans="1:8" ht="21">
      <c r="A160" s="10"/>
      <c r="B160" s="26"/>
      <c r="C160" s="8" t="s">
        <v>34</v>
      </c>
      <c r="D160" s="20">
        <v>6.5</v>
      </c>
      <c r="E160" s="21" t="s">
        <v>35</v>
      </c>
      <c r="F160" s="52">
        <v>91</v>
      </c>
      <c r="G160" s="47">
        <f>F160*D160</f>
        <v>591.5</v>
      </c>
      <c r="H160" s="10"/>
    </row>
    <row r="161" spans="1:8" ht="21">
      <c r="A161" s="10"/>
      <c r="B161" s="26"/>
      <c r="C161" s="8" t="s">
        <v>24</v>
      </c>
      <c r="D161" s="20">
        <v>3.3</v>
      </c>
      <c r="E161" s="21" t="s">
        <v>35</v>
      </c>
      <c r="F161" s="52">
        <v>1900</v>
      </c>
      <c r="G161" s="47">
        <f>F161*D161</f>
        <v>6270</v>
      </c>
      <c r="H161" s="10"/>
    </row>
    <row r="162" spans="1:8" ht="21">
      <c r="A162" s="10"/>
      <c r="B162" s="26"/>
      <c r="C162" s="8" t="s">
        <v>36</v>
      </c>
      <c r="D162" s="20">
        <v>24</v>
      </c>
      <c r="E162" s="22" t="s">
        <v>37</v>
      </c>
      <c r="F162" s="52">
        <v>90</v>
      </c>
      <c r="G162" s="47">
        <f>F162*D162</f>
        <v>2160</v>
      </c>
      <c r="H162" s="10"/>
    </row>
    <row r="163" spans="1:8" ht="21">
      <c r="A163" s="10"/>
      <c r="B163" s="26"/>
      <c r="C163" s="23" t="s">
        <v>59</v>
      </c>
      <c r="D163" s="26"/>
      <c r="E163" s="10"/>
      <c r="F163" s="53"/>
      <c r="G163" s="53"/>
      <c r="H163" s="10"/>
    </row>
    <row r="164" spans="1:8" ht="21">
      <c r="A164" s="10"/>
      <c r="B164" s="26"/>
      <c r="C164" s="23" t="s">
        <v>60</v>
      </c>
      <c r="D164" s="24">
        <v>8</v>
      </c>
      <c r="E164" s="26" t="s">
        <v>43</v>
      </c>
      <c r="F164" s="53">
        <v>150</v>
      </c>
      <c r="G164" s="47">
        <f>F164*D164</f>
        <v>1200</v>
      </c>
      <c r="H164" s="10"/>
    </row>
    <row r="165" spans="1:8" ht="21">
      <c r="A165" s="10"/>
      <c r="B165" s="26"/>
      <c r="C165" s="23" t="s">
        <v>61</v>
      </c>
      <c r="D165" s="20">
        <v>6.35</v>
      </c>
      <c r="E165" s="22" t="s">
        <v>30</v>
      </c>
      <c r="F165" s="52">
        <v>830</v>
      </c>
      <c r="G165" s="47">
        <f>F165*D165</f>
        <v>5270.5</v>
      </c>
      <c r="H165" s="10"/>
    </row>
    <row r="166" spans="1:8">
      <c r="G166" s="54">
        <f>SUM(G142:G165)</f>
        <v>55459</v>
      </c>
    </row>
    <row r="169" spans="1:8">
      <c r="A169" s="28"/>
      <c r="B169" s="69"/>
      <c r="C169" s="28" t="s">
        <v>84</v>
      </c>
      <c r="D169" s="28"/>
      <c r="E169" s="28"/>
      <c r="F169" s="55"/>
      <c r="G169" s="55"/>
      <c r="H169" s="28"/>
    </row>
    <row r="170" spans="1:8" ht="23.25">
      <c r="A170" s="164" t="s">
        <v>0</v>
      </c>
      <c r="B170" s="2"/>
      <c r="C170" s="166" t="s">
        <v>1</v>
      </c>
      <c r="D170" s="164" t="s">
        <v>2</v>
      </c>
      <c r="E170" s="164" t="s">
        <v>3</v>
      </c>
      <c r="F170" s="56" t="s">
        <v>4</v>
      </c>
      <c r="G170" s="61"/>
      <c r="H170" s="164" t="s">
        <v>5</v>
      </c>
    </row>
    <row r="171" spans="1:8" ht="23.25">
      <c r="A171" s="165"/>
      <c r="B171" s="36"/>
      <c r="C171" s="167"/>
      <c r="D171" s="165"/>
      <c r="E171" s="165"/>
      <c r="F171" s="46" t="s">
        <v>6</v>
      </c>
      <c r="G171" s="62" t="s">
        <v>7</v>
      </c>
      <c r="H171" s="165"/>
    </row>
    <row r="172" spans="1:8" ht="21">
      <c r="A172" s="3">
        <v>1</v>
      </c>
      <c r="B172" s="3"/>
      <c r="C172" s="4" t="s">
        <v>8</v>
      </c>
      <c r="D172" s="5" t="s">
        <v>9</v>
      </c>
      <c r="E172" s="6"/>
      <c r="F172" s="47" t="s">
        <v>9</v>
      </c>
      <c r="G172" s="63" t="s">
        <v>9</v>
      </c>
      <c r="H172" s="7" t="s">
        <v>9</v>
      </c>
    </row>
    <row r="173" spans="1:8" ht="21">
      <c r="A173" s="3"/>
      <c r="B173" s="3"/>
      <c r="C173" s="8" t="s">
        <v>12</v>
      </c>
      <c r="D173" s="5">
        <v>40</v>
      </c>
      <c r="E173" s="6" t="s">
        <v>27</v>
      </c>
      <c r="F173" s="48"/>
      <c r="G173" s="63"/>
      <c r="H173" s="7"/>
    </row>
    <row r="174" spans="1:8" ht="21">
      <c r="A174" s="3"/>
      <c r="B174" s="3"/>
      <c r="C174" s="8" t="s">
        <v>13</v>
      </c>
      <c r="D174" s="5"/>
      <c r="E174" s="6"/>
      <c r="F174" s="48"/>
      <c r="G174" s="63"/>
      <c r="H174" s="7"/>
    </row>
    <row r="175" spans="1:8" ht="21">
      <c r="A175" s="3"/>
      <c r="B175" s="3"/>
      <c r="C175" s="9" t="s">
        <v>28</v>
      </c>
      <c r="D175" s="5">
        <v>6</v>
      </c>
      <c r="E175" s="6" t="s">
        <v>29</v>
      </c>
      <c r="F175" s="48">
        <v>145</v>
      </c>
      <c r="G175" s="63">
        <f>D175*F175</f>
        <v>870</v>
      </c>
      <c r="H175" s="10"/>
    </row>
    <row r="176" spans="1:8" ht="21">
      <c r="A176" s="3"/>
      <c r="B176" s="3"/>
      <c r="C176" s="8" t="s">
        <v>14</v>
      </c>
      <c r="D176" s="5">
        <v>1.5</v>
      </c>
      <c r="E176" s="6" t="s">
        <v>27</v>
      </c>
      <c r="F176" s="57">
        <v>468</v>
      </c>
      <c r="G176" s="63">
        <f>F176*D176</f>
        <v>702</v>
      </c>
      <c r="H176" s="10"/>
    </row>
    <row r="177" spans="1:8" ht="21">
      <c r="A177" s="10"/>
      <c r="B177" s="26"/>
      <c r="C177" s="8" t="s">
        <v>62</v>
      </c>
      <c r="D177" s="10"/>
      <c r="E177" s="10"/>
      <c r="F177" s="52"/>
      <c r="G177" s="64"/>
      <c r="H177" s="10"/>
    </row>
    <row r="178" spans="1:8" ht="21">
      <c r="A178" s="10"/>
      <c r="B178" s="26"/>
      <c r="C178" s="8" t="s">
        <v>63</v>
      </c>
      <c r="D178" s="11">
        <v>5</v>
      </c>
      <c r="E178" s="12" t="s">
        <v>30</v>
      </c>
      <c r="F178" s="52">
        <v>830</v>
      </c>
      <c r="G178" s="63">
        <f t="shared" ref="G178:G184" si="3">F178*D178</f>
        <v>4150</v>
      </c>
      <c r="H178" s="10"/>
    </row>
    <row r="179" spans="1:8" ht="21">
      <c r="A179" s="10"/>
      <c r="B179" s="26"/>
      <c r="C179" s="8" t="s">
        <v>64</v>
      </c>
      <c r="D179" s="11">
        <v>11</v>
      </c>
      <c r="E179" s="12" t="s">
        <v>30</v>
      </c>
      <c r="F179" s="52">
        <v>830</v>
      </c>
      <c r="G179" s="63">
        <f t="shared" si="3"/>
        <v>9130</v>
      </c>
      <c r="H179" s="10"/>
    </row>
    <row r="180" spans="1:8" ht="21">
      <c r="A180" s="10"/>
      <c r="B180" s="26"/>
      <c r="C180" s="8" t="s">
        <v>65</v>
      </c>
      <c r="D180" s="11">
        <v>1</v>
      </c>
      <c r="E180" s="12" t="s">
        <v>30</v>
      </c>
      <c r="F180" s="52">
        <v>830</v>
      </c>
      <c r="G180" s="63">
        <f t="shared" si="3"/>
        <v>830</v>
      </c>
      <c r="H180" s="10"/>
    </row>
    <row r="181" spans="1:8" ht="21">
      <c r="A181" s="10"/>
      <c r="B181" s="26"/>
      <c r="C181" s="8" t="s">
        <v>66</v>
      </c>
      <c r="D181" s="11">
        <v>3</v>
      </c>
      <c r="E181" s="12" t="s">
        <v>30</v>
      </c>
      <c r="F181" s="52">
        <v>830</v>
      </c>
      <c r="G181" s="63">
        <f t="shared" si="3"/>
        <v>2490</v>
      </c>
      <c r="H181" s="10"/>
    </row>
    <row r="182" spans="1:8" ht="21">
      <c r="A182" s="10"/>
      <c r="B182" s="26"/>
      <c r="C182" s="8" t="s">
        <v>67</v>
      </c>
      <c r="D182" s="11">
        <v>8</v>
      </c>
      <c r="E182" s="12" t="s">
        <v>30</v>
      </c>
      <c r="F182" s="52">
        <v>450</v>
      </c>
      <c r="G182" s="63">
        <f t="shared" si="3"/>
        <v>3600</v>
      </c>
      <c r="H182" s="10"/>
    </row>
    <row r="183" spans="1:8" ht="21">
      <c r="A183" s="10"/>
      <c r="B183" s="26"/>
      <c r="C183" s="8" t="s">
        <v>68</v>
      </c>
      <c r="D183" s="11">
        <v>1.5</v>
      </c>
      <c r="E183" s="12" t="s">
        <v>33</v>
      </c>
      <c r="F183" s="52">
        <v>25</v>
      </c>
      <c r="G183" s="65">
        <f t="shared" si="3"/>
        <v>37.5</v>
      </c>
      <c r="H183" s="10"/>
    </row>
    <row r="184" spans="1:8" ht="21">
      <c r="A184" s="10"/>
      <c r="B184" s="26"/>
      <c r="C184" s="8" t="s">
        <v>69</v>
      </c>
      <c r="D184" s="11">
        <v>4</v>
      </c>
      <c r="E184" s="12" t="s">
        <v>30</v>
      </c>
      <c r="F184" s="52">
        <v>830</v>
      </c>
      <c r="G184" s="63">
        <f t="shared" si="3"/>
        <v>3320</v>
      </c>
      <c r="H184" s="10"/>
    </row>
    <row r="185" spans="1:8" ht="21">
      <c r="A185" s="13">
        <v>2</v>
      </c>
      <c r="B185" s="13"/>
      <c r="C185" s="14" t="s">
        <v>10</v>
      </c>
      <c r="D185" s="10"/>
      <c r="E185" s="10"/>
      <c r="F185" s="53"/>
      <c r="G185" s="64"/>
      <c r="H185" s="10"/>
    </row>
    <row r="186" spans="1:8" ht="21">
      <c r="A186" s="10"/>
      <c r="B186" s="26"/>
      <c r="C186" s="15" t="s">
        <v>11</v>
      </c>
      <c r="D186" s="10"/>
      <c r="E186" s="10"/>
      <c r="F186" s="53"/>
      <c r="G186" s="64"/>
      <c r="H186" s="10"/>
    </row>
    <row r="187" spans="1:8" ht="21">
      <c r="A187" s="10"/>
      <c r="B187" s="26"/>
      <c r="C187" s="15" t="s">
        <v>70</v>
      </c>
      <c r="D187" s="18">
        <v>132</v>
      </c>
      <c r="E187" s="17" t="s">
        <v>31</v>
      </c>
      <c r="F187" s="52">
        <v>58</v>
      </c>
      <c r="G187" s="63">
        <f>F187*D187</f>
        <v>7656</v>
      </c>
      <c r="H187" s="10"/>
    </row>
    <row r="188" spans="1:8" ht="21">
      <c r="A188" s="15"/>
      <c r="B188" s="70"/>
      <c r="C188" s="15" t="s">
        <v>32</v>
      </c>
      <c r="D188" s="18">
        <v>13</v>
      </c>
      <c r="E188" s="17" t="s">
        <v>31</v>
      </c>
      <c r="F188" s="52">
        <v>55</v>
      </c>
      <c r="G188" s="63">
        <f>F188*D188</f>
        <v>715</v>
      </c>
      <c r="H188" s="15"/>
    </row>
    <row r="189" spans="1:8" ht="21">
      <c r="A189" s="10"/>
      <c r="B189" s="26"/>
      <c r="C189" s="15" t="s">
        <v>71</v>
      </c>
      <c r="D189" s="18">
        <v>132</v>
      </c>
      <c r="E189" s="17" t="s">
        <v>33</v>
      </c>
      <c r="F189" s="52">
        <v>7</v>
      </c>
      <c r="G189" s="63">
        <f>F189*D189</f>
        <v>924</v>
      </c>
      <c r="H189" s="10"/>
    </row>
    <row r="190" spans="1:8" ht="21">
      <c r="A190" s="10"/>
      <c r="B190" s="26"/>
      <c r="C190" s="19" t="s">
        <v>23</v>
      </c>
      <c r="D190" s="20"/>
      <c r="E190" s="10"/>
      <c r="F190" s="52"/>
      <c r="G190" s="64"/>
      <c r="H190" s="10"/>
    </row>
    <row r="191" spans="1:8" ht="21">
      <c r="A191" s="10"/>
      <c r="B191" s="26"/>
      <c r="C191" s="8" t="s">
        <v>34</v>
      </c>
      <c r="D191" s="20">
        <v>6.5</v>
      </c>
      <c r="E191" s="21" t="s">
        <v>35</v>
      </c>
      <c r="F191" s="52">
        <v>91</v>
      </c>
      <c r="G191" s="63">
        <f>F191*D191</f>
        <v>591.5</v>
      </c>
      <c r="H191" s="10"/>
    </row>
    <row r="192" spans="1:8" ht="21">
      <c r="A192" s="10"/>
      <c r="B192" s="26"/>
      <c r="C192" s="8" t="s">
        <v>24</v>
      </c>
      <c r="D192" s="20">
        <v>3.3</v>
      </c>
      <c r="E192" s="21" t="s">
        <v>35</v>
      </c>
      <c r="F192" s="52">
        <v>1900</v>
      </c>
      <c r="G192" s="63">
        <f>F192*D192</f>
        <v>6270</v>
      </c>
      <c r="H192" s="10"/>
    </row>
    <row r="193" spans="1:8" ht="21">
      <c r="A193" s="10"/>
      <c r="B193" s="26"/>
      <c r="C193" s="8" t="s">
        <v>36</v>
      </c>
      <c r="D193" s="20">
        <v>24</v>
      </c>
      <c r="E193" s="22" t="s">
        <v>37</v>
      </c>
      <c r="F193" s="52">
        <v>90</v>
      </c>
      <c r="G193" s="63">
        <f>F193*D193</f>
        <v>2160</v>
      </c>
      <c r="H193" s="10"/>
    </row>
    <row r="194" spans="1:8" ht="21">
      <c r="A194" s="10"/>
      <c r="B194" s="26"/>
      <c r="C194" s="23" t="s">
        <v>25</v>
      </c>
      <c r="D194" s="10"/>
      <c r="E194" s="10"/>
      <c r="F194" s="53"/>
      <c r="G194" s="64"/>
      <c r="H194" s="10"/>
    </row>
    <row r="195" spans="1:8" ht="21">
      <c r="A195" s="10"/>
      <c r="B195" s="26"/>
      <c r="C195" s="23" t="s">
        <v>72</v>
      </c>
      <c r="D195" s="20">
        <v>6.5</v>
      </c>
      <c r="E195" s="22" t="s">
        <v>35</v>
      </c>
      <c r="F195" s="52">
        <v>99</v>
      </c>
      <c r="G195" s="63">
        <f>F195*D195</f>
        <v>643.5</v>
      </c>
      <c r="H195" s="10"/>
    </row>
    <row r="196" spans="1:8" ht="21">
      <c r="A196" s="10"/>
      <c r="B196" s="26"/>
      <c r="C196" s="23" t="s">
        <v>73</v>
      </c>
      <c r="D196" s="20">
        <v>20</v>
      </c>
      <c r="E196" s="22" t="s">
        <v>74</v>
      </c>
      <c r="F196" s="52">
        <v>100</v>
      </c>
      <c r="G196" s="63">
        <f>F196*D196</f>
        <v>2000</v>
      </c>
      <c r="H196" s="10"/>
    </row>
    <row r="197" spans="1:8" ht="21">
      <c r="A197" s="27"/>
      <c r="B197" s="67"/>
      <c r="C197" s="23" t="s">
        <v>41</v>
      </c>
      <c r="D197" s="24"/>
      <c r="E197" s="10"/>
      <c r="F197" s="53"/>
      <c r="G197" s="53"/>
      <c r="H197" s="27"/>
    </row>
    <row r="198" spans="1:8" ht="21">
      <c r="A198" s="27"/>
      <c r="B198" s="67"/>
      <c r="C198" s="23" t="s">
        <v>42</v>
      </c>
      <c r="D198" s="24">
        <v>2</v>
      </c>
      <c r="E198" s="26" t="s">
        <v>43</v>
      </c>
      <c r="F198" s="53">
        <v>150</v>
      </c>
      <c r="G198" s="47">
        <f>F198*D198</f>
        <v>300</v>
      </c>
      <c r="H198" s="27"/>
    </row>
    <row r="199" spans="1:8">
      <c r="G199" s="54">
        <f>SUM(G173:G198)</f>
        <v>46389.5</v>
      </c>
    </row>
    <row r="201" spans="1:8">
      <c r="A201" s="28"/>
      <c r="B201" s="69"/>
      <c r="C201" s="28"/>
      <c r="D201" s="28"/>
      <c r="E201" s="28"/>
      <c r="F201" s="55"/>
      <c r="G201" s="55"/>
      <c r="H201" s="28"/>
    </row>
    <row r="202" spans="1:8">
      <c r="A202" s="28"/>
      <c r="B202" s="69"/>
      <c r="C202" s="28" t="s">
        <v>85</v>
      </c>
      <c r="D202" s="28"/>
      <c r="E202" s="28"/>
      <c r="F202" s="55"/>
      <c r="G202" s="55"/>
      <c r="H202" s="28"/>
    </row>
    <row r="203" spans="1:8" ht="23.25">
      <c r="A203" s="164" t="s">
        <v>0</v>
      </c>
      <c r="B203" s="2"/>
      <c r="C203" s="166" t="s">
        <v>1</v>
      </c>
      <c r="D203" s="164" t="s">
        <v>2</v>
      </c>
      <c r="E203" s="164" t="s">
        <v>3</v>
      </c>
      <c r="F203" s="56" t="s">
        <v>4</v>
      </c>
      <c r="G203" s="56"/>
      <c r="H203" s="164" t="s">
        <v>5</v>
      </c>
    </row>
    <row r="204" spans="1:8" ht="23.25">
      <c r="A204" s="165"/>
      <c r="B204" s="36"/>
      <c r="C204" s="167"/>
      <c r="D204" s="165"/>
      <c r="E204" s="165"/>
      <c r="F204" s="46" t="s">
        <v>6</v>
      </c>
      <c r="G204" s="46" t="s">
        <v>7</v>
      </c>
      <c r="H204" s="165"/>
    </row>
    <row r="205" spans="1:8" ht="21">
      <c r="A205" s="3">
        <v>1</v>
      </c>
      <c r="B205" s="3"/>
      <c r="C205" s="4" t="s">
        <v>8</v>
      </c>
      <c r="D205" s="5" t="s">
        <v>9</v>
      </c>
      <c r="E205" s="6"/>
      <c r="F205" s="47" t="s">
        <v>9</v>
      </c>
      <c r="G205" s="47" t="s">
        <v>9</v>
      </c>
      <c r="H205" s="7" t="s">
        <v>9</v>
      </c>
    </row>
    <row r="206" spans="1:8" ht="21">
      <c r="A206" s="3"/>
      <c r="B206" s="3"/>
      <c r="C206" s="8" t="s">
        <v>12</v>
      </c>
      <c r="D206" s="5">
        <v>40</v>
      </c>
      <c r="E206" s="6" t="s">
        <v>27</v>
      </c>
      <c r="F206" s="48"/>
      <c r="G206" s="47"/>
      <c r="H206" s="7"/>
    </row>
    <row r="207" spans="1:8" ht="21">
      <c r="A207" s="3"/>
      <c r="B207" s="3"/>
      <c r="C207" s="8" t="s">
        <v>13</v>
      </c>
      <c r="D207" s="5"/>
      <c r="E207" s="6"/>
      <c r="F207" s="48"/>
      <c r="G207" s="47"/>
      <c r="H207" s="7"/>
    </row>
    <row r="208" spans="1:8" ht="21">
      <c r="A208" s="3"/>
      <c r="B208" s="3"/>
      <c r="C208" s="9" t="s">
        <v>28</v>
      </c>
      <c r="D208" s="5">
        <v>6</v>
      </c>
      <c r="E208" s="6" t="s">
        <v>29</v>
      </c>
      <c r="F208" s="48">
        <v>145</v>
      </c>
      <c r="G208" s="47">
        <f>D208*F208</f>
        <v>870</v>
      </c>
      <c r="H208" s="7"/>
    </row>
    <row r="209" spans="1:8" ht="21">
      <c r="A209" s="3"/>
      <c r="B209" s="3"/>
      <c r="C209" s="8" t="s">
        <v>14</v>
      </c>
      <c r="D209" s="5">
        <v>1.5</v>
      </c>
      <c r="E209" s="6" t="s">
        <v>27</v>
      </c>
      <c r="F209" s="57">
        <v>468</v>
      </c>
      <c r="G209" s="47">
        <f>F209*D209</f>
        <v>702</v>
      </c>
      <c r="H209" s="7"/>
    </row>
    <row r="210" spans="1:8" ht="21">
      <c r="A210" s="10"/>
      <c r="B210" s="26"/>
      <c r="C210" s="8" t="s">
        <v>15</v>
      </c>
      <c r="D210" s="11">
        <v>6</v>
      </c>
      <c r="E210" s="12" t="s">
        <v>29</v>
      </c>
      <c r="F210" s="52">
        <v>480</v>
      </c>
      <c r="G210" s="47">
        <f>F210*D210</f>
        <v>2880</v>
      </c>
      <c r="H210" s="10"/>
    </row>
    <row r="211" spans="1:8" ht="21">
      <c r="A211" s="10"/>
      <c r="B211" s="26"/>
      <c r="C211" s="8" t="s">
        <v>16</v>
      </c>
      <c r="D211" s="10"/>
      <c r="E211" s="10"/>
      <c r="F211" s="52"/>
      <c r="G211" s="53"/>
      <c r="H211" s="10"/>
    </row>
    <row r="212" spans="1:8" ht="21">
      <c r="A212" s="10"/>
      <c r="B212" s="26"/>
      <c r="C212" s="8" t="s">
        <v>17</v>
      </c>
      <c r="D212" s="11">
        <v>5</v>
      </c>
      <c r="E212" s="12" t="s">
        <v>30</v>
      </c>
      <c r="F212" s="52">
        <v>830</v>
      </c>
      <c r="G212" s="47">
        <f>F212*D212</f>
        <v>4150</v>
      </c>
      <c r="H212" s="10"/>
    </row>
    <row r="213" spans="1:8" ht="21">
      <c r="A213" s="10"/>
      <c r="B213" s="26"/>
      <c r="C213" s="8" t="s">
        <v>18</v>
      </c>
      <c r="D213" s="11">
        <v>11</v>
      </c>
      <c r="E213" s="12" t="s">
        <v>30</v>
      </c>
      <c r="F213" s="52">
        <v>830</v>
      </c>
      <c r="G213" s="47">
        <f>F213*D213</f>
        <v>9130</v>
      </c>
      <c r="H213" s="10"/>
    </row>
    <row r="214" spans="1:8" ht="21">
      <c r="A214" s="10"/>
      <c r="B214" s="26"/>
      <c r="C214" s="8" t="s">
        <v>19</v>
      </c>
      <c r="D214" s="11">
        <v>1</v>
      </c>
      <c r="E214" s="12" t="s">
        <v>30</v>
      </c>
      <c r="F214" s="52">
        <v>830</v>
      </c>
      <c r="G214" s="47">
        <f>F214*D214</f>
        <v>830</v>
      </c>
      <c r="H214" s="10"/>
    </row>
    <row r="215" spans="1:8" ht="21">
      <c r="A215" s="10"/>
      <c r="B215" s="26"/>
      <c r="C215" s="8" t="s">
        <v>20</v>
      </c>
      <c r="D215" s="11">
        <v>3</v>
      </c>
      <c r="E215" s="12" t="s">
        <v>30</v>
      </c>
      <c r="F215" s="52">
        <v>830</v>
      </c>
      <c r="G215" s="47">
        <f>F215*D215</f>
        <v>2490</v>
      </c>
      <c r="H215" s="10"/>
    </row>
    <row r="216" spans="1:8" ht="21">
      <c r="A216" s="10"/>
      <c r="B216" s="26"/>
      <c r="C216" s="8" t="s">
        <v>21</v>
      </c>
      <c r="D216" s="11">
        <v>8</v>
      </c>
      <c r="E216" s="12" t="s">
        <v>30</v>
      </c>
      <c r="F216" s="52">
        <v>450</v>
      </c>
      <c r="G216" s="47">
        <f>F216*D216</f>
        <v>3600</v>
      </c>
      <c r="H216" s="10"/>
    </row>
    <row r="217" spans="1:8" ht="21">
      <c r="A217" s="13">
        <v>2</v>
      </c>
      <c r="B217" s="13"/>
      <c r="C217" s="14" t="s">
        <v>10</v>
      </c>
      <c r="D217" s="10"/>
      <c r="E217" s="10"/>
      <c r="F217" s="52"/>
      <c r="G217" s="53"/>
      <c r="H217" s="10"/>
    </row>
    <row r="218" spans="1:8" ht="21">
      <c r="A218" s="10"/>
      <c r="B218" s="26"/>
      <c r="C218" s="15" t="s">
        <v>11</v>
      </c>
      <c r="D218" s="16" t="s">
        <v>9</v>
      </c>
      <c r="E218" s="17"/>
      <c r="F218" s="52"/>
      <c r="G218" s="53"/>
      <c r="H218" s="10"/>
    </row>
    <row r="219" spans="1:8" ht="21">
      <c r="A219" s="10"/>
      <c r="B219" s="26"/>
      <c r="C219" s="15" t="s">
        <v>22</v>
      </c>
      <c r="D219" s="34">
        <v>132</v>
      </c>
      <c r="E219" s="17" t="s">
        <v>31</v>
      </c>
      <c r="F219" s="52">
        <v>58</v>
      </c>
      <c r="G219" s="47">
        <f>F219*D219</f>
        <v>7656</v>
      </c>
      <c r="H219" s="10"/>
    </row>
    <row r="220" spans="1:8" ht="21">
      <c r="A220" s="10"/>
      <c r="B220" s="26"/>
      <c r="C220" s="15" t="s">
        <v>32</v>
      </c>
      <c r="D220" s="34">
        <v>13</v>
      </c>
      <c r="E220" s="17" t="s">
        <v>31</v>
      </c>
      <c r="F220" s="52">
        <v>55</v>
      </c>
      <c r="G220" s="47">
        <f>F220*D220</f>
        <v>715</v>
      </c>
      <c r="H220" s="10"/>
    </row>
    <row r="221" spans="1:8" ht="21">
      <c r="A221" s="10"/>
      <c r="B221" s="26"/>
      <c r="C221" s="15" t="s">
        <v>50</v>
      </c>
      <c r="D221" s="34">
        <v>24</v>
      </c>
      <c r="E221" s="17" t="s">
        <v>51</v>
      </c>
      <c r="F221" s="52">
        <v>10</v>
      </c>
      <c r="G221" s="47">
        <f>F221*D221</f>
        <v>240</v>
      </c>
      <c r="H221" s="10"/>
    </row>
    <row r="222" spans="1:8" ht="21">
      <c r="A222" s="10"/>
      <c r="B222" s="26"/>
      <c r="C222" s="15" t="s">
        <v>52</v>
      </c>
      <c r="D222" s="34">
        <v>132</v>
      </c>
      <c r="E222" s="17" t="s">
        <v>33</v>
      </c>
      <c r="F222" s="52">
        <v>7</v>
      </c>
      <c r="G222" s="47">
        <f>F222*D222</f>
        <v>924</v>
      </c>
      <c r="H222" s="10"/>
    </row>
    <row r="223" spans="1:8" ht="21">
      <c r="A223" s="10"/>
      <c r="B223" s="26"/>
      <c r="C223" s="19" t="s">
        <v>23</v>
      </c>
      <c r="D223" s="25"/>
      <c r="E223" s="10"/>
      <c r="F223" s="52"/>
      <c r="G223" s="53"/>
      <c r="H223" s="10"/>
    </row>
    <row r="224" spans="1:8" ht="21">
      <c r="A224" s="10"/>
      <c r="B224" s="26"/>
      <c r="C224" s="8" t="s">
        <v>34</v>
      </c>
      <c r="D224" s="25">
        <v>6.5</v>
      </c>
      <c r="E224" s="21" t="s">
        <v>35</v>
      </c>
      <c r="F224" s="52">
        <v>91</v>
      </c>
      <c r="G224" s="47">
        <f>F224*D224</f>
        <v>591.5</v>
      </c>
      <c r="H224" s="10"/>
    </row>
    <row r="225" spans="1:8" ht="21">
      <c r="A225" s="10"/>
      <c r="B225" s="26"/>
      <c r="C225" s="8" t="s">
        <v>24</v>
      </c>
      <c r="D225" s="25">
        <v>3.3</v>
      </c>
      <c r="E225" s="21" t="s">
        <v>35</v>
      </c>
      <c r="F225" s="52">
        <v>1900</v>
      </c>
      <c r="G225" s="47">
        <f>F225*D225</f>
        <v>6270</v>
      </c>
      <c r="H225" s="10"/>
    </row>
    <row r="226" spans="1:8" ht="21">
      <c r="A226" s="10"/>
      <c r="B226" s="26"/>
      <c r="C226" s="8" t="s">
        <v>36</v>
      </c>
      <c r="D226" s="25">
        <v>24</v>
      </c>
      <c r="E226" s="22" t="s">
        <v>37</v>
      </c>
      <c r="F226" s="52">
        <v>90</v>
      </c>
      <c r="G226" s="47">
        <f>F226*D226</f>
        <v>2160</v>
      </c>
      <c r="H226" s="10"/>
    </row>
    <row r="227" spans="1:8" ht="21">
      <c r="A227" s="10"/>
      <c r="B227" s="26"/>
      <c r="C227" s="23" t="s">
        <v>25</v>
      </c>
      <c r="D227" s="25"/>
      <c r="E227" s="10"/>
      <c r="F227" s="52"/>
      <c r="G227" s="53"/>
      <c r="H227" s="10"/>
    </row>
    <row r="228" spans="1:8" ht="21">
      <c r="A228" s="10"/>
      <c r="B228" s="26"/>
      <c r="C228" s="23" t="s">
        <v>26</v>
      </c>
      <c r="D228" s="25">
        <v>14.04</v>
      </c>
      <c r="E228" s="22" t="s">
        <v>27</v>
      </c>
      <c r="F228" s="52">
        <v>249</v>
      </c>
      <c r="G228" s="47">
        <f>F228*D228</f>
        <v>3495.9599999999996</v>
      </c>
      <c r="H228" s="10"/>
    </row>
    <row r="229" spans="1:8" ht="21">
      <c r="A229" s="10"/>
      <c r="B229" s="26"/>
      <c r="C229" s="23" t="s">
        <v>38</v>
      </c>
      <c r="D229" s="25">
        <v>6</v>
      </c>
      <c r="E229" s="22" t="s">
        <v>39</v>
      </c>
      <c r="F229" s="52">
        <v>152</v>
      </c>
      <c r="G229" s="47">
        <f>F229*D229</f>
        <v>912</v>
      </c>
      <c r="H229" s="10"/>
    </row>
    <row r="230" spans="1:8" ht="21">
      <c r="A230" s="10"/>
      <c r="B230" s="26"/>
      <c r="C230" s="23" t="s">
        <v>41</v>
      </c>
      <c r="D230" s="35"/>
      <c r="E230" s="10"/>
      <c r="F230" s="53"/>
      <c r="G230" s="53"/>
      <c r="H230" s="10"/>
    </row>
    <row r="231" spans="1:8" ht="21">
      <c r="A231" s="10"/>
      <c r="B231" s="26"/>
      <c r="C231" s="23" t="s">
        <v>42</v>
      </c>
      <c r="D231" s="35">
        <v>2</v>
      </c>
      <c r="E231" s="26" t="s">
        <v>43</v>
      </c>
      <c r="F231" s="53">
        <v>150</v>
      </c>
      <c r="G231" s="47">
        <f>F231*D231</f>
        <v>300</v>
      </c>
      <c r="H231" s="10"/>
    </row>
    <row r="232" spans="1:8" ht="21">
      <c r="A232" s="10"/>
      <c r="B232" s="26"/>
      <c r="C232" s="23" t="s">
        <v>75</v>
      </c>
      <c r="D232" s="35">
        <v>4</v>
      </c>
      <c r="E232" s="26" t="s">
        <v>43</v>
      </c>
      <c r="F232" s="53">
        <v>950</v>
      </c>
      <c r="G232" s="47">
        <f>F232*D232</f>
        <v>3800</v>
      </c>
      <c r="H232" s="10"/>
    </row>
    <row r="233" spans="1:8">
      <c r="G233" s="54">
        <f>SUM(G206:G232)</f>
        <v>51716.46</v>
      </c>
    </row>
    <row r="236" spans="1:8">
      <c r="A236" s="28"/>
      <c r="B236" s="69"/>
      <c r="C236" s="28" t="s">
        <v>86</v>
      </c>
      <c r="D236" s="28"/>
      <c r="E236" s="28"/>
      <c r="F236" s="55"/>
      <c r="G236" s="55"/>
      <c r="H236" s="28"/>
    </row>
    <row r="237" spans="1:8" ht="23.25">
      <c r="A237" s="164" t="s">
        <v>0</v>
      </c>
      <c r="B237" s="2"/>
      <c r="C237" s="166" t="s">
        <v>1</v>
      </c>
      <c r="D237" s="164" t="s">
        <v>2</v>
      </c>
      <c r="E237" s="164" t="s">
        <v>3</v>
      </c>
      <c r="F237" s="56" t="s">
        <v>4</v>
      </c>
      <c r="G237" s="56"/>
      <c r="H237" s="164" t="s">
        <v>5</v>
      </c>
    </row>
    <row r="238" spans="1:8" ht="23.25">
      <c r="A238" s="165"/>
      <c r="B238" s="36"/>
      <c r="C238" s="167"/>
      <c r="D238" s="165"/>
      <c r="E238" s="165"/>
      <c r="F238" s="46" t="s">
        <v>6</v>
      </c>
      <c r="G238" s="46" t="s">
        <v>7</v>
      </c>
      <c r="H238" s="165"/>
    </row>
    <row r="239" spans="1:8" ht="21">
      <c r="A239" s="3">
        <v>1</v>
      </c>
      <c r="B239" s="3"/>
      <c r="C239" s="4" t="s">
        <v>8</v>
      </c>
      <c r="D239" s="5" t="s">
        <v>9</v>
      </c>
      <c r="E239" s="6"/>
      <c r="F239" s="47" t="s">
        <v>9</v>
      </c>
      <c r="G239" s="47" t="s">
        <v>9</v>
      </c>
      <c r="H239" s="7"/>
    </row>
    <row r="240" spans="1:8" ht="21">
      <c r="A240" s="3"/>
      <c r="B240" s="3"/>
      <c r="C240" s="8" t="s">
        <v>12</v>
      </c>
      <c r="D240" s="5">
        <v>40</v>
      </c>
      <c r="E240" s="6" t="s">
        <v>27</v>
      </c>
      <c r="F240" s="48"/>
      <c r="G240" s="47"/>
      <c r="H240" s="7"/>
    </row>
    <row r="241" spans="1:8" ht="21">
      <c r="A241" s="3"/>
      <c r="B241" s="3"/>
      <c r="C241" s="8" t="s">
        <v>13</v>
      </c>
      <c r="D241" s="5"/>
      <c r="E241" s="6"/>
      <c r="F241" s="48"/>
      <c r="G241" s="47"/>
      <c r="H241" s="7"/>
    </row>
    <row r="242" spans="1:8" ht="21">
      <c r="A242" s="3"/>
      <c r="B242" s="3"/>
      <c r="C242" s="9" t="s">
        <v>28</v>
      </c>
      <c r="D242" s="5">
        <v>6</v>
      </c>
      <c r="E242" s="6" t="s">
        <v>29</v>
      </c>
      <c r="F242" s="48">
        <v>145</v>
      </c>
      <c r="G242" s="47">
        <f>D242*F242</f>
        <v>870</v>
      </c>
      <c r="H242" s="10"/>
    </row>
    <row r="243" spans="1:8" ht="21">
      <c r="A243" s="3"/>
      <c r="B243" s="3"/>
      <c r="C243" s="8" t="s">
        <v>14</v>
      </c>
      <c r="D243" s="5">
        <v>1.5</v>
      </c>
      <c r="E243" s="6" t="s">
        <v>27</v>
      </c>
      <c r="F243" s="57">
        <v>468</v>
      </c>
      <c r="G243" s="47">
        <f>F243*D243</f>
        <v>702</v>
      </c>
      <c r="H243" s="10"/>
    </row>
    <row r="244" spans="1:8" ht="21">
      <c r="A244" s="10"/>
      <c r="B244" s="26"/>
      <c r="C244" s="8" t="s">
        <v>15</v>
      </c>
      <c r="D244" s="11">
        <v>6</v>
      </c>
      <c r="E244" s="12" t="s">
        <v>29</v>
      </c>
      <c r="F244" s="52">
        <v>480</v>
      </c>
      <c r="G244" s="47">
        <f>F244*D244</f>
        <v>2880</v>
      </c>
      <c r="H244" s="10"/>
    </row>
    <row r="245" spans="1:8" ht="21">
      <c r="A245" s="10"/>
      <c r="B245" s="26"/>
      <c r="C245" s="8" t="s">
        <v>44</v>
      </c>
      <c r="D245" s="10"/>
      <c r="E245" s="10"/>
      <c r="F245" s="53"/>
      <c r="G245" s="53"/>
      <c r="H245" s="10"/>
    </row>
    <row r="246" spans="1:8" ht="21">
      <c r="A246" s="10"/>
      <c r="B246" s="26"/>
      <c r="C246" s="8" t="s">
        <v>17</v>
      </c>
      <c r="D246" s="11">
        <v>2</v>
      </c>
      <c r="E246" s="12" t="s">
        <v>30</v>
      </c>
      <c r="F246" s="52">
        <v>830</v>
      </c>
      <c r="G246" s="47">
        <f>F246*D246</f>
        <v>1660</v>
      </c>
      <c r="H246" s="10"/>
    </row>
    <row r="247" spans="1:8" ht="21">
      <c r="A247" s="10"/>
      <c r="B247" s="26"/>
      <c r="C247" s="8" t="s">
        <v>45</v>
      </c>
      <c r="D247" s="11">
        <v>7</v>
      </c>
      <c r="E247" s="12" t="s">
        <v>30</v>
      </c>
      <c r="F247" s="52">
        <v>450</v>
      </c>
      <c r="G247" s="47">
        <f>F247*D247</f>
        <v>3150</v>
      </c>
      <c r="H247" s="10"/>
    </row>
    <row r="248" spans="1:8" ht="21">
      <c r="A248" s="10"/>
      <c r="B248" s="26"/>
      <c r="C248" s="8" t="s">
        <v>46</v>
      </c>
      <c r="D248" s="11">
        <v>8</v>
      </c>
      <c r="E248" s="12" t="s">
        <v>30</v>
      </c>
      <c r="F248" s="52">
        <v>450</v>
      </c>
      <c r="G248" s="47">
        <f>F248*D248</f>
        <v>3600</v>
      </c>
      <c r="H248" s="10"/>
    </row>
    <row r="249" spans="1:8" ht="21">
      <c r="A249" s="13">
        <v>2</v>
      </c>
      <c r="B249" s="13"/>
      <c r="C249" s="14" t="s">
        <v>10</v>
      </c>
      <c r="D249" s="10"/>
      <c r="E249" s="10"/>
      <c r="F249" s="53"/>
      <c r="G249" s="53"/>
      <c r="H249" s="10"/>
    </row>
    <row r="250" spans="1:8" ht="21">
      <c r="A250" s="10"/>
      <c r="B250" s="26"/>
      <c r="C250" s="15" t="s">
        <v>11</v>
      </c>
      <c r="D250" s="10"/>
      <c r="E250" s="10"/>
      <c r="F250" s="53"/>
      <c r="G250" s="53"/>
      <c r="H250" s="10"/>
    </row>
    <row r="251" spans="1:8" ht="21">
      <c r="A251" s="10"/>
      <c r="B251" s="26"/>
      <c r="C251" s="15" t="s">
        <v>22</v>
      </c>
      <c r="D251" s="18">
        <v>78</v>
      </c>
      <c r="E251" s="17" t="s">
        <v>31</v>
      </c>
      <c r="F251" s="52">
        <v>150</v>
      </c>
      <c r="G251" s="47">
        <f>F251*D251</f>
        <v>11700</v>
      </c>
      <c r="H251" s="10"/>
    </row>
    <row r="252" spans="1:8" ht="21">
      <c r="A252" s="10"/>
      <c r="B252" s="26"/>
      <c r="C252" s="15" t="s">
        <v>47</v>
      </c>
      <c r="D252" s="18">
        <v>132</v>
      </c>
      <c r="E252" s="17" t="s">
        <v>33</v>
      </c>
      <c r="F252" s="52">
        <v>7</v>
      </c>
      <c r="G252" s="47">
        <f>F252*D252</f>
        <v>924</v>
      </c>
      <c r="H252" s="10"/>
    </row>
    <row r="253" spans="1:8" ht="21">
      <c r="A253" s="10"/>
      <c r="B253" s="26"/>
      <c r="C253" s="19" t="s">
        <v>23</v>
      </c>
      <c r="D253" s="10"/>
      <c r="E253" s="10"/>
      <c r="F253" s="53"/>
      <c r="G253" s="53"/>
      <c r="H253" s="10"/>
    </row>
    <row r="254" spans="1:8" ht="21">
      <c r="A254" s="10"/>
      <c r="B254" s="26"/>
      <c r="C254" s="8" t="s">
        <v>34</v>
      </c>
      <c r="D254" s="20">
        <v>5</v>
      </c>
      <c r="E254" s="21" t="s">
        <v>35</v>
      </c>
      <c r="F254" s="52">
        <v>91</v>
      </c>
      <c r="G254" s="47">
        <f>F254*D254</f>
        <v>455</v>
      </c>
      <c r="H254" s="10"/>
    </row>
    <row r="255" spans="1:8" ht="21">
      <c r="A255" s="10"/>
      <c r="B255" s="26"/>
      <c r="C255" s="8" t="s">
        <v>24</v>
      </c>
      <c r="D255" s="20">
        <v>10</v>
      </c>
      <c r="E255" s="21" t="s">
        <v>35</v>
      </c>
      <c r="F255" s="52">
        <v>1900</v>
      </c>
      <c r="G255" s="47">
        <f>F255*D255</f>
        <v>19000</v>
      </c>
      <c r="H255" s="10"/>
    </row>
    <row r="256" spans="1:8" ht="21">
      <c r="A256" s="10"/>
      <c r="B256" s="26"/>
      <c r="C256" s="8" t="s">
        <v>36</v>
      </c>
      <c r="D256" s="20">
        <v>24</v>
      </c>
      <c r="E256" s="22" t="s">
        <v>37</v>
      </c>
      <c r="F256" s="52">
        <v>90</v>
      </c>
      <c r="G256" s="47">
        <f>F256*D256</f>
        <v>2160</v>
      </c>
      <c r="H256" s="10"/>
    </row>
    <row r="257" spans="1:8" ht="21">
      <c r="A257" s="10"/>
      <c r="B257" s="26"/>
      <c r="C257" s="23" t="s">
        <v>25</v>
      </c>
      <c r="D257" s="20"/>
      <c r="E257" s="10"/>
      <c r="F257" s="52"/>
      <c r="G257" s="53"/>
      <c r="H257" s="10"/>
    </row>
    <row r="258" spans="1:8" ht="21">
      <c r="A258" s="10"/>
      <c r="B258" s="26"/>
      <c r="C258" s="23" t="s">
        <v>26</v>
      </c>
      <c r="D258" s="20">
        <v>24</v>
      </c>
      <c r="E258" s="22" t="s">
        <v>27</v>
      </c>
      <c r="F258" s="52">
        <v>249</v>
      </c>
      <c r="G258" s="47">
        <f>F258*D258</f>
        <v>5976</v>
      </c>
      <c r="H258" s="10"/>
    </row>
    <row r="259" spans="1:8" ht="21">
      <c r="A259" s="27"/>
      <c r="B259" s="67"/>
      <c r="C259" s="23" t="s">
        <v>38</v>
      </c>
      <c r="D259" s="20">
        <v>8</v>
      </c>
      <c r="E259" s="22" t="s">
        <v>39</v>
      </c>
      <c r="F259" s="52">
        <v>152</v>
      </c>
      <c r="G259" s="47">
        <f>F259*D259</f>
        <v>1216</v>
      </c>
      <c r="H259" s="10"/>
    </row>
    <row r="260" spans="1:8" ht="21">
      <c r="C260" s="23" t="s">
        <v>41</v>
      </c>
      <c r="D260" s="24"/>
      <c r="E260" s="10"/>
      <c r="F260" s="53"/>
      <c r="G260" s="53"/>
      <c r="H260" s="10"/>
    </row>
    <row r="261" spans="1:8" ht="21">
      <c r="C261" s="23" t="s">
        <v>42</v>
      </c>
      <c r="D261" s="24">
        <v>2</v>
      </c>
      <c r="E261" s="26" t="s">
        <v>43</v>
      </c>
      <c r="F261" s="53">
        <v>150</v>
      </c>
      <c r="G261" s="47">
        <f>F261*D261</f>
        <v>300</v>
      </c>
      <c r="H261" s="10"/>
    </row>
    <row r="262" spans="1:8" ht="21">
      <c r="C262" s="23" t="s">
        <v>76</v>
      </c>
      <c r="D262" s="24">
        <v>60</v>
      </c>
      <c r="E262" s="26" t="s">
        <v>43</v>
      </c>
      <c r="F262" s="53">
        <v>150</v>
      </c>
      <c r="G262" s="47">
        <f>F262*D262</f>
        <v>9000</v>
      </c>
      <c r="H262" s="10"/>
    </row>
    <row r="263" spans="1:8">
      <c r="G263" s="54">
        <f>SUM(G240:G262)</f>
        <v>63593</v>
      </c>
    </row>
    <row r="266" spans="1:8">
      <c r="A266" s="28"/>
      <c r="B266" s="69"/>
      <c r="C266" s="28" t="s">
        <v>87</v>
      </c>
      <c r="D266" s="28"/>
      <c r="E266" s="28"/>
      <c r="F266" s="55"/>
      <c r="G266" s="55"/>
      <c r="H266" s="28"/>
    </row>
    <row r="267" spans="1:8" ht="23.25">
      <c r="A267" s="164" t="s">
        <v>0</v>
      </c>
      <c r="B267" s="2"/>
      <c r="C267" s="166" t="s">
        <v>1</v>
      </c>
      <c r="D267" s="164" t="s">
        <v>2</v>
      </c>
      <c r="E267" s="164" t="s">
        <v>3</v>
      </c>
      <c r="F267" s="56" t="s">
        <v>4</v>
      </c>
      <c r="G267" s="56"/>
      <c r="H267" s="164" t="s">
        <v>5</v>
      </c>
    </row>
    <row r="268" spans="1:8" ht="23.25">
      <c r="A268" s="165"/>
      <c r="B268" s="36"/>
      <c r="C268" s="167"/>
      <c r="D268" s="165"/>
      <c r="E268" s="165"/>
      <c r="F268" s="46" t="s">
        <v>6</v>
      </c>
      <c r="G268" s="46" t="s">
        <v>7</v>
      </c>
      <c r="H268" s="165"/>
    </row>
    <row r="269" spans="1:8" ht="21">
      <c r="A269" s="3">
        <v>1</v>
      </c>
      <c r="B269" s="3"/>
      <c r="C269" s="4" t="s">
        <v>8</v>
      </c>
      <c r="D269" s="5" t="s">
        <v>9</v>
      </c>
      <c r="E269" s="6"/>
      <c r="F269" s="47" t="s">
        <v>9</v>
      </c>
      <c r="G269" s="47" t="s">
        <v>9</v>
      </c>
      <c r="H269" s="7" t="s">
        <v>9</v>
      </c>
    </row>
    <row r="270" spans="1:8" ht="21">
      <c r="A270" s="3"/>
      <c r="B270" s="3"/>
      <c r="C270" s="8" t="s">
        <v>12</v>
      </c>
      <c r="D270" s="5">
        <v>40</v>
      </c>
      <c r="E270" s="6" t="s">
        <v>27</v>
      </c>
      <c r="F270" s="48"/>
      <c r="G270" s="47"/>
      <c r="H270" s="7"/>
    </row>
    <row r="271" spans="1:8" ht="21">
      <c r="A271" s="3"/>
      <c r="B271" s="3"/>
      <c r="C271" s="8" t="s">
        <v>13</v>
      </c>
      <c r="D271" s="5"/>
      <c r="E271" s="6"/>
      <c r="F271" s="48"/>
      <c r="G271" s="47"/>
      <c r="H271" s="7"/>
    </row>
    <row r="272" spans="1:8" ht="21">
      <c r="A272" s="3"/>
      <c r="B272" s="3"/>
      <c r="C272" s="9" t="s">
        <v>28</v>
      </c>
      <c r="D272" s="5">
        <v>6</v>
      </c>
      <c r="E272" s="6" t="s">
        <v>29</v>
      </c>
      <c r="F272" s="48">
        <v>145</v>
      </c>
      <c r="G272" s="47">
        <f>D272*F272</f>
        <v>870</v>
      </c>
      <c r="H272" s="7"/>
    </row>
    <row r="273" spans="1:8" ht="21">
      <c r="A273" s="3"/>
      <c r="B273" s="3"/>
      <c r="C273" s="8" t="s">
        <v>14</v>
      </c>
      <c r="D273" s="5">
        <v>1.5</v>
      </c>
      <c r="E273" s="6" t="s">
        <v>27</v>
      </c>
      <c r="F273" s="57">
        <v>468</v>
      </c>
      <c r="G273" s="47">
        <f>F273*D273</f>
        <v>702</v>
      </c>
      <c r="H273" s="7"/>
    </row>
    <row r="274" spans="1:8" ht="21">
      <c r="A274" s="10"/>
      <c r="B274" s="26"/>
      <c r="C274" s="8" t="s">
        <v>15</v>
      </c>
      <c r="D274" s="11">
        <v>6</v>
      </c>
      <c r="E274" s="12" t="s">
        <v>29</v>
      </c>
      <c r="F274" s="52">
        <v>480</v>
      </c>
      <c r="G274" s="47">
        <f>F274*D274</f>
        <v>2880</v>
      </c>
      <c r="H274" s="10"/>
    </row>
    <row r="275" spans="1:8" ht="21">
      <c r="A275" s="10"/>
      <c r="B275" s="26"/>
      <c r="C275" s="8" t="s">
        <v>44</v>
      </c>
      <c r="D275" s="10"/>
      <c r="E275" s="10"/>
      <c r="F275" s="53"/>
      <c r="G275" s="53"/>
      <c r="H275" s="10"/>
    </row>
    <row r="276" spans="1:8" ht="21">
      <c r="A276" s="10"/>
      <c r="B276" s="26"/>
      <c r="C276" s="8" t="s">
        <v>17</v>
      </c>
      <c r="D276" s="11">
        <v>5</v>
      </c>
      <c r="E276" s="12" t="s">
        <v>30</v>
      </c>
      <c r="F276" s="52">
        <v>830</v>
      </c>
      <c r="G276" s="47">
        <f>F276*D276</f>
        <v>4150</v>
      </c>
      <c r="H276" s="10"/>
    </row>
    <row r="277" spans="1:8" ht="21">
      <c r="A277" s="10"/>
      <c r="B277" s="26"/>
      <c r="C277" s="8" t="s">
        <v>45</v>
      </c>
      <c r="D277" s="11">
        <v>10</v>
      </c>
      <c r="E277" s="12" t="s">
        <v>30</v>
      </c>
      <c r="F277" s="52">
        <v>450</v>
      </c>
      <c r="G277" s="47">
        <f>F277*D277</f>
        <v>4500</v>
      </c>
      <c r="H277" s="10"/>
    </row>
    <row r="278" spans="1:8" ht="21">
      <c r="A278" s="10"/>
      <c r="B278" s="26"/>
      <c r="C278" s="8" t="s">
        <v>46</v>
      </c>
      <c r="D278" s="11">
        <v>4</v>
      </c>
      <c r="E278" s="12" t="s">
        <v>30</v>
      </c>
      <c r="F278" s="52">
        <v>450</v>
      </c>
      <c r="G278" s="47">
        <f>F278*D278</f>
        <v>1800</v>
      </c>
      <c r="H278" s="10"/>
    </row>
    <row r="279" spans="1:8" ht="21">
      <c r="A279" s="13">
        <v>2</v>
      </c>
      <c r="B279" s="13"/>
      <c r="C279" s="14" t="s">
        <v>10</v>
      </c>
      <c r="D279" s="10"/>
      <c r="E279" s="10"/>
      <c r="F279" s="53"/>
      <c r="G279" s="53"/>
      <c r="H279" s="10"/>
    </row>
    <row r="280" spans="1:8" ht="21">
      <c r="A280" s="10"/>
      <c r="B280" s="26"/>
      <c r="C280" s="15" t="s">
        <v>11</v>
      </c>
      <c r="D280" s="10"/>
      <c r="E280" s="10"/>
      <c r="F280" s="53"/>
      <c r="G280" s="53"/>
      <c r="H280" s="10"/>
    </row>
    <row r="281" spans="1:8" ht="21">
      <c r="A281" s="10"/>
      <c r="B281" s="26"/>
      <c r="C281" s="15" t="s">
        <v>22</v>
      </c>
      <c r="D281" s="18">
        <v>40</v>
      </c>
      <c r="E281" s="17" t="s">
        <v>31</v>
      </c>
      <c r="F281" s="52">
        <v>150</v>
      </c>
      <c r="G281" s="47">
        <f>F281*D281</f>
        <v>6000</v>
      </c>
      <c r="H281" s="10"/>
    </row>
    <row r="282" spans="1:8" ht="21">
      <c r="A282" s="10"/>
      <c r="B282" s="26"/>
      <c r="C282" s="15" t="s">
        <v>47</v>
      </c>
      <c r="D282" s="18">
        <v>132</v>
      </c>
      <c r="E282" s="17" t="s">
        <v>33</v>
      </c>
      <c r="F282" s="52">
        <v>7</v>
      </c>
      <c r="G282" s="47">
        <f>F282*D282</f>
        <v>924</v>
      </c>
      <c r="H282" s="10"/>
    </row>
    <row r="283" spans="1:8" ht="21">
      <c r="A283" s="10"/>
      <c r="B283" s="26"/>
      <c r="C283" s="19" t="s">
        <v>23</v>
      </c>
      <c r="D283" s="10"/>
      <c r="E283" s="10"/>
      <c r="F283" s="53"/>
      <c r="G283" s="53"/>
      <c r="H283" s="10"/>
    </row>
    <row r="284" spans="1:8" ht="21">
      <c r="A284" s="10"/>
      <c r="B284" s="26"/>
      <c r="C284" s="8" t="s">
        <v>34</v>
      </c>
      <c r="D284" s="20">
        <v>6.5</v>
      </c>
      <c r="E284" s="21" t="s">
        <v>35</v>
      </c>
      <c r="F284" s="52">
        <v>91</v>
      </c>
      <c r="G284" s="47">
        <f>F284*D284</f>
        <v>591.5</v>
      </c>
      <c r="H284" s="10"/>
    </row>
    <row r="285" spans="1:8" ht="21">
      <c r="A285" s="10"/>
      <c r="B285" s="26"/>
      <c r="C285" s="8" t="s">
        <v>24</v>
      </c>
      <c r="D285" s="20">
        <v>3.3</v>
      </c>
      <c r="E285" s="21" t="s">
        <v>35</v>
      </c>
      <c r="F285" s="52">
        <v>1900</v>
      </c>
      <c r="G285" s="47">
        <f>F285*D285</f>
        <v>6270</v>
      </c>
      <c r="H285" s="10"/>
    </row>
    <row r="286" spans="1:8" ht="21">
      <c r="A286" s="10"/>
      <c r="B286" s="26"/>
      <c r="C286" s="8" t="s">
        <v>36</v>
      </c>
      <c r="D286" s="20">
        <v>24</v>
      </c>
      <c r="E286" s="22" t="s">
        <v>37</v>
      </c>
      <c r="F286" s="52">
        <v>90</v>
      </c>
      <c r="G286" s="47">
        <f>F286*D286</f>
        <v>2160</v>
      </c>
      <c r="H286" s="10"/>
    </row>
    <row r="287" spans="1:8" ht="21">
      <c r="A287" s="10"/>
      <c r="B287" s="26"/>
      <c r="C287" s="23" t="s">
        <v>77</v>
      </c>
      <c r="D287" s="20"/>
      <c r="E287" s="10"/>
      <c r="F287" s="52"/>
      <c r="G287" s="53"/>
      <c r="H287" s="10"/>
    </row>
    <row r="288" spans="1:8" ht="21">
      <c r="A288" s="10"/>
      <c r="B288" s="26"/>
      <c r="C288" s="23" t="s">
        <v>26</v>
      </c>
      <c r="D288" s="20">
        <v>43.5</v>
      </c>
      <c r="E288" s="22" t="s">
        <v>27</v>
      </c>
      <c r="F288" s="52">
        <v>249</v>
      </c>
      <c r="G288" s="47">
        <f>F288*D288</f>
        <v>10831.5</v>
      </c>
      <c r="H288" s="10"/>
    </row>
    <row r="289" spans="1:8" ht="21">
      <c r="A289" s="10"/>
      <c r="B289" s="26"/>
      <c r="C289" s="23" t="s">
        <v>38</v>
      </c>
      <c r="D289" s="20">
        <v>15</v>
      </c>
      <c r="E289" s="22" t="s">
        <v>39</v>
      </c>
      <c r="F289" s="52">
        <v>152</v>
      </c>
      <c r="G289" s="47">
        <f>F289*D289</f>
        <v>2280</v>
      </c>
      <c r="H289" s="10"/>
    </row>
    <row r="290" spans="1:8" ht="21">
      <c r="A290" s="10"/>
      <c r="B290" s="26"/>
      <c r="C290" s="23" t="s">
        <v>78</v>
      </c>
      <c r="D290" s="20">
        <v>1</v>
      </c>
      <c r="E290" s="22" t="s">
        <v>30</v>
      </c>
      <c r="F290" s="52">
        <v>4700</v>
      </c>
      <c r="G290" s="47">
        <f>F290*D290</f>
        <v>4700</v>
      </c>
      <c r="H290" s="10"/>
    </row>
    <row r="291" spans="1:8" ht="21">
      <c r="A291" s="10"/>
      <c r="B291" s="26"/>
      <c r="C291" s="23" t="s">
        <v>79</v>
      </c>
      <c r="D291" s="20">
        <v>2</v>
      </c>
      <c r="E291" s="26" t="s">
        <v>30</v>
      </c>
      <c r="F291" s="52">
        <v>50</v>
      </c>
      <c r="G291" s="53">
        <f>F291*D291</f>
        <v>100</v>
      </c>
      <c r="H291" s="10"/>
    </row>
    <row r="292" spans="1:8" ht="21">
      <c r="A292" s="10"/>
      <c r="B292" s="26"/>
      <c r="C292" s="23" t="s">
        <v>41</v>
      </c>
      <c r="D292" s="24"/>
      <c r="E292" s="10"/>
      <c r="F292" s="53"/>
      <c r="G292" s="53"/>
      <c r="H292" s="10"/>
    </row>
    <row r="293" spans="1:8" ht="21">
      <c r="A293" s="10"/>
      <c r="B293" s="26"/>
      <c r="C293" s="23" t="s">
        <v>42</v>
      </c>
      <c r="D293" s="24">
        <v>2</v>
      </c>
      <c r="E293" s="26" t="s">
        <v>43</v>
      </c>
      <c r="F293" s="53">
        <v>150</v>
      </c>
      <c r="G293" s="47">
        <f>F293*D293</f>
        <v>300</v>
      </c>
      <c r="H293" s="10"/>
    </row>
    <row r="294" spans="1:8">
      <c r="G294" s="54">
        <f>SUM(G270:G293)</f>
        <v>49059</v>
      </c>
    </row>
  </sheetData>
  <mergeCells count="54">
    <mergeCell ref="A267:A268"/>
    <mergeCell ref="C267:C268"/>
    <mergeCell ref="D267:D268"/>
    <mergeCell ref="E267:E268"/>
    <mergeCell ref="H267:H268"/>
    <mergeCell ref="A203:A204"/>
    <mergeCell ref="C203:C204"/>
    <mergeCell ref="D203:D204"/>
    <mergeCell ref="E203:E204"/>
    <mergeCell ref="H203:H204"/>
    <mergeCell ref="A237:A238"/>
    <mergeCell ref="C237:C238"/>
    <mergeCell ref="D237:D238"/>
    <mergeCell ref="E237:E238"/>
    <mergeCell ref="H237:H238"/>
    <mergeCell ref="A139:A140"/>
    <mergeCell ref="C139:C140"/>
    <mergeCell ref="D139:D140"/>
    <mergeCell ref="E139:E140"/>
    <mergeCell ref="H139:H140"/>
    <mergeCell ref="A170:A171"/>
    <mergeCell ref="C170:C171"/>
    <mergeCell ref="D170:D171"/>
    <mergeCell ref="E170:E171"/>
    <mergeCell ref="H170:H171"/>
    <mergeCell ref="H56:H57"/>
    <mergeCell ref="A111:A112"/>
    <mergeCell ref="C111:C112"/>
    <mergeCell ref="D111:D112"/>
    <mergeCell ref="E111:E112"/>
    <mergeCell ref="H111:H112"/>
    <mergeCell ref="A81:A82"/>
    <mergeCell ref="C81:C82"/>
    <mergeCell ref="D81:D82"/>
    <mergeCell ref="E81:E82"/>
    <mergeCell ref="H81:H82"/>
    <mergeCell ref="A5:A43"/>
    <mergeCell ref="A56:A57"/>
    <mergeCell ref="C56:C57"/>
    <mergeCell ref="D56:D57"/>
    <mergeCell ref="E56:E57"/>
    <mergeCell ref="A1:N2"/>
    <mergeCell ref="A3:A4"/>
    <mergeCell ref="B3:B4"/>
    <mergeCell ref="C3:C4"/>
    <mergeCell ref="D3:D4"/>
    <mergeCell ref="E3:E4"/>
    <mergeCell ref="F3:G3"/>
    <mergeCell ref="H3:H4"/>
    <mergeCell ref="I3:I4"/>
    <mergeCell ref="J3:J4"/>
    <mergeCell ref="K3:K4"/>
    <mergeCell ref="L3:M3"/>
    <mergeCell ref="N3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ฐานเรียนรู้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Achira Korkaew</dc:creator>
  <cp:lastModifiedBy>ADMIN</cp:lastModifiedBy>
  <cp:lastPrinted>2021-07-23T06:53:57Z</cp:lastPrinted>
  <dcterms:created xsi:type="dcterms:W3CDTF">2021-05-17T04:42:49Z</dcterms:created>
  <dcterms:modified xsi:type="dcterms:W3CDTF">2021-07-23T07:36:52Z</dcterms:modified>
</cp:coreProperties>
</file>